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4-2021 Закон КК от 17-12-2021 № 21\"/>
    </mc:Choice>
  </mc:AlternateContent>
  <bookViews>
    <workbookView xWindow="120" yWindow="165" windowWidth="12120" windowHeight="9000" tabRatio="244"/>
  </bookViews>
  <sheets>
    <sheet name="Приложение 16(1)" sheetId="11" r:id="rId1"/>
  </sheets>
  <definedNames>
    <definedName name="Date">'Приложение 16(1)'!$A$1</definedName>
    <definedName name="Law">'Приложение 16(1)'!$A$3</definedName>
    <definedName name="ReportNameYear">'Приложение 16(1)'!$A$12</definedName>
    <definedName name="s" hidden="1">{#N/A,#N/A,FALSE,"Вып.доходы"}</definedName>
    <definedName name="TableHeaderYear1">'Приложение 16(1)'!$A$8</definedName>
    <definedName name="TableHeaderYear2">'Приложение 16(1)'!$A$9</definedName>
    <definedName name="TableHeaderYear3">'Приложение 16(1)'!$A$10</definedName>
    <definedName name="Unit">'Приложение 16(1)'!$X$14</definedName>
    <definedName name="wrn.выпдох." hidden="1">{#N/A,#N/A,FALSE,"Вып.доходы"}</definedName>
    <definedName name="Year">'Приложение 16(1)'!$A$2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16(1)'!$A:$D,'Приложение 16(1)'!$15:$17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16(1)'!$A$1:$DB$52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13" i="11" l="1"/>
  <c r="W12" i="11"/>
  <c r="C48" i="11"/>
  <c r="C49" i="11"/>
  <c r="C50" i="11"/>
  <c r="C51"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A2" i="11" l="1"/>
  <c r="X5" i="11" l="1"/>
  <c r="X11" i="11"/>
  <c r="X10" i="11"/>
  <c r="CK16" i="11"/>
  <c r="BC16" i="11"/>
  <c r="BV16" i="11"/>
  <c r="BB16" i="11"/>
  <c r="AT16" i="11"/>
  <c r="AL16" i="11"/>
  <c r="AD16" i="11"/>
  <c r="V16" i="11"/>
  <c r="N16" i="11"/>
  <c r="CC16" i="11"/>
  <c r="M16" i="11"/>
  <c r="CS16" i="11"/>
  <c r="BI16" i="11"/>
  <c r="AM16" i="11"/>
  <c r="O16" i="11"/>
  <c r="CB16" i="11"/>
  <c r="BH16" i="11"/>
  <c r="CQ16" i="11"/>
  <c r="BO16" i="11"/>
  <c r="AK16" i="11"/>
  <c r="CH16" i="11"/>
  <c r="BN16" i="11"/>
  <c r="BF16" i="11"/>
  <c r="AZ16" i="11"/>
  <c r="AR16" i="11"/>
  <c r="AJ16" i="11"/>
  <c r="AB16" i="11"/>
  <c r="T16" i="11"/>
  <c r="L16" i="11"/>
  <c r="AU16" i="11"/>
  <c r="W16" i="11"/>
  <c r="CR16" i="11"/>
  <c r="BP16" i="11"/>
  <c r="CY16" i="11"/>
  <c r="CA16" i="11"/>
  <c r="BG16" i="11"/>
  <c r="AS16" i="11"/>
  <c r="U16" i="11"/>
  <c r="CX16" i="11"/>
  <c r="BZ16" i="11"/>
  <c r="F16" i="11"/>
  <c r="CW16" i="11"/>
  <c r="CO16" i="11"/>
  <c r="CG16" i="11"/>
  <c r="BY16" i="11"/>
  <c r="BS16" i="11"/>
  <c r="BM16" i="11"/>
  <c r="BE16" i="11"/>
  <c r="AY16" i="11"/>
  <c r="AQ16" i="11"/>
  <c r="AI16" i="11"/>
  <c r="AA16" i="11"/>
  <c r="S16" i="11"/>
  <c r="K16" i="11"/>
  <c r="DA16" i="11"/>
  <c r="BQ16" i="11"/>
  <c r="AE16" i="11"/>
  <c r="CZ16" i="11"/>
  <c r="CJ16" i="11"/>
  <c r="CI16" i="11"/>
  <c r="BU16" i="11"/>
  <c r="BA16" i="11"/>
  <c r="AC16" i="11"/>
  <c r="E16" i="11"/>
  <c r="CP16" i="11"/>
  <c r="BT16" i="11"/>
  <c r="G16" i="11"/>
  <c r="CV16" i="11"/>
  <c r="CN16" i="11"/>
  <c r="CF16" i="11"/>
  <c r="BX16" i="11"/>
  <c r="BL16" i="11"/>
  <c r="AX16" i="11"/>
  <c r="AP16" i="11"/>
  <c r="AH16" i="11"/>
  <c r="Z16" i="11"/>
  <c r="R16" i="11"/>
  <c r="J16" i="11"/>
  <c r="H16" i="11"/>
  <c r="CU16" i="11"/>
  <c r="CM16" i="11"/>
  <c r="CE16" i="11"/>
  <c r="BW16" i="11"/>
  <c r="BK16" i="11"/>
  <c r="AW16" i="11"/>
  <c r="AO16" i="11"/>
  <c r="AG16" i="11"/>
  <c r="Y16" i="11"/>
  <c r="Q16" i="11"/>
  <c r="I16" i="11"/>
  <c r="X4" i="11"/>
  <c r="DB16" i="11"/>
  <c r="CT16" i="11"/>
  <c r="CL16" i="11"/>
  <c r="CD16" i="11"/>
  <c r="BR16" i="11"/>
  <c r="BJ16" i="11"/>
  <c r="BD16" i="11"/>
  <c r="AV16" i="11"/>
  <c r="AN16" i="11"/>
  <c r="AF16" i="11"/>
  <c r="X16" i="11"/>
  <c r="P16" i="11"/>
</calcChain>
</file>

<file path=xl/sharedStrings.xml><?xml version="1.0" encoding="utf-8"?>
<sst xmlns="http://schemas.openxmlformats.org/spreadsheetml/2006/main" count="200" uniqueCount="169">
  <si>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</si>
  <si>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</si>
  <si>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</si>
  <si>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</si>
  <si>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</si>
  <si>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</si>
  <si>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</si>
  <si>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</si>
  <si>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</si>
  <si>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</si>
  <si>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</si>
  <si>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</si>
  <si>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</si>
  <si>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</si>
  <si>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</si>
  <si>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</si>
  <si>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</si>
  <si>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</si>
  <si>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</si>
  <si>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</si>
  <si>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</si>
  <si>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</si>
  <si>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</si>
  <si>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</si>
  <si>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</si>
  <si>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</si>
  <si>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</si>
  <si>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</si>
  <si>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</si>
  <si>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</si>
  <si>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</si>
  <si>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</si>
  <si>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</si>
  <si>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</si>
  <si>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</si>
  <si>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</si>
  <si>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</si>
  <si>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</si>
  <si>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</si>
  <si>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</si>
  <si>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</si>
  <si>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</si>
  <si>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</si>
  <si>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</si>
  <si>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</si>
  <si>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</si>
  <si>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</si>
  <si>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</si>
  <si>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</si>
  <si>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</si>
  <si>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</si>
  <si>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</si>
  <si>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</si>
  <si>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</si>
  <si>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</si>
  <si>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</si>
  <si>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</si>
  <si>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</si>
  <si>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</si>
  <si>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r>
      <t>"Приложение 16</t>
    </r>
    <r>
      <rPr>
        <vertAlign val="superscript"/>
        <sz val="18"/>
        <rFont val="Times New Roman"/>
        <family val="1"/>
        <charset val="204"/>
      </rPr>
      <t>1</t>
    </r>
  </si>
  <si>
    <t>Сельское поселение "поселок Оссора"</t>
  </si>
  <si>
    <t>01.01.2021</t>
  </si>
  <si>
    <t>Закон Камчатского края от 26.11.2020 № 521 "О краевом бюджете на 2021 год и на плановый период 2022 и 2023 годов"</t>
  </si>
  <si>
    <t>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</si>
  <si>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</si>
  <si>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</si>
  <si>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1010440070</t>
  </si>
  <si>
    <t>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</si>
  <si>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</si>
  <si>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</si>
  <si>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3</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</si>
  <si>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</si>
  <si>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</si>
  <si>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</si>
  <si>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</si>
  <si>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</si>
  <si>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</si>
  <si>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</si>
  <si>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5</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</si>
  <si>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</si>
  <si>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</si>
  <si>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</si>
  <si>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</si>
  <si>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</si>
  <si>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</si>
  <si>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</si>
  <si>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</si>
  <si>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</si>
  <si>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</si>
  <si>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</si>
  <si>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</si>
  <si>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</si>
  <si>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</si>
  <si>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</si>
  <si>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</si>
  <si>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</si>
  <si>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</si>
  <si>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</si>
  <si>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</si>
  <si>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</si>
  <si>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</si>
  <si>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</si>
  <si>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</si>
  <si>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</si>
  <si>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</si>
  <si>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</si>
  <si>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Расходы за счет средств федерального бюджета текущего года</t>
  </si>
  <si>
    <t>14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</si>
  <si>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</si>
  <si>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</si>
  <si>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</si>
  <si>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</si>
  <si>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</si>
  <si>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</si>
  <si>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</si>
  <si>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</si>
  <si>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молодежи и информационной политики Камчатского края</t>
  </si>
  <si>
    <t>1910140060</t>
  </si>
  <si>
    <t>17</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</si>
  <si>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</si>
  <si>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</si>
  <si>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18</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</si>
  <si>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</si>
  <si>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</si>
  <si>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19</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</si>
  <si>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</si>
  <si>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</si>
  <si>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20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</si>
  <si>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</si>
  <si>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</si>
  <si>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21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</si>
  <si>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</si>
  <si>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</si>
  <si>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</si>
  <si>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</si>
  <si>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</si>
  <si>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23</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</si>
  <si>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</si>
  <si>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Министерство сельского хозяйства, пищевой и перерабатывающей промышленности Камчатского края</t>
  </si>
  <si>
    <t>26303R5760</t>
  </si>
  <si>
    <t>Расходы за счет средств краевого бюджета</t>
  </si>
  <si>
    <t>Расходы за счет средств федерального бюджета</t>
  </si>
  <si>
    <t>57</t>
  </si>
  <si>
    <t>59</t>
  </si>
  <si>
    <t>61</t>
  </si>
  <si>
    <t>63</t>
  </si>
  <si>
    <t>65</t>
  </si>
  <si>
    <t>67</t>
  </si>
  <si>
    <t>69</t>
  </si>
  <si>
    <t>71</t>
  </si>
  <si>
    <t>73</t>
  </si>
  <si>
    <t>75</t>
  </si>
  <si>
    <t>77</t>
  </si>
  <si>
    <t>79</t>
  </si>
  <si>
    <t>81</t>
  </si>
  <si>
    <t>83</t>
  </si>
  <si>
    <t>85</t>
  </si>
  <si>
    <t>87</t>
  </si>
  <si>
    <t>89</t>
  </si>
  <si>
    <t>91</t>
  </si>
  <si>
    <t>93</t>
  </si>
  <si>
    <t>95</t>
  </si>
  <si>
    <t>97</t>
  </si>
  <si>
    <t>99</t>
  </si>
  <si>
    <t>101</t>
  </si>
  <si>
    <t>103</t>
  </si>
  <si>
    <t>105</t>
  </si>
  <si>
    <t>Приложение 21</t>
  </si>
  <si>
    <t>от 17.12.2021 №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</si>
</sst>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4"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i/>
      <sz val="14"/>
      <name val="Times New Roman"/>
      <family val="1"/>
      <charset val="204"/>
    </font>
    <font>
      <i/>
      <sz val="16"/>
      <name val="Times New Roman"/>
      <family val="1"/>
      <charset val="204"/>
    </font>
    <font>
      <b/>
      <i/>
      <sz val="16"/>
      <name val="Times New Roman"/>
      <family val="1"/>
      <charset val="204"/>
    </font>
    <font>
      <i/>
      <sz val="12"/>
      <name val="Times New Roman"/>
      <family val="1"/>
      <charset val="204"/>
    </font>
    <font>
      <b/>
      <sz val="12"/>
      <name val="Times New Roman"/>
      <family val="1"/>
      <charset val="204"/>
    </font>
    <font>
      <b/>
      <i/>
      <sz val="14"/>
      <name val="Times New Roman"/>
      <family val="1"/>
      <charset val="204"/>
    </font>
    <font>
      <b/>
      <i/>
      <sz val="12"/>
      <name val="Times New Roman"/>
      <family val="1"/>
      <charset val="204"/>
    </font>
    <font>
      <i/>
      <sz val="8"/>
      <color theme="0"/>
      <name val="Times New Roman"/>
      <family val="1"/>
      <charset val="204"/>
    </font>
    <font>
      <b/>
      <sz val="8"/>
      <color theme="0"/>
      <name val="Times New Roman"/>
      <family val="1"/>
      <charset val="204"/>
    </font>
    <font>
      <b/>
      <i/>
      <sz val="8"/>
      <color theme="0"/>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81">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7" fillId="0" borderId="0" xfId="0" applyFont="1" applyFill="1" applyAlignment="1">
      <alignment horizontal="center"/>
    </xf>
    <xf numFmtId="0" fontId="8" fillId="0" borderId="2" xfId="0" applyFont="1" applyFill="1" applyBorder="1" applyAlignment="1">
      <alignment horizontal="center"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7" fontId="13" fillId="2" borderId="3" xfId="0" applyNumberFormat="1" applyFont="1" applyFill="1" applyBorder="1" applyAlignment="1">
      <alignment horizontal="center" vertical="center" wrapText="1"/>
    </xf>
    <xf numFmtId="0" fontId="16" fillId="0" borderId="0" xfId="0" applyFont="1" applyFill="1" applyBorder="1"/>
    <xf numFmtId="0" fontId="17" fillId="0" borderId="0" xfId="0" applyFont="1" applyFill="1" applyBorder="1"/>
    <xf numFmtId="0" fontId="19"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0" fontId="20" fillId="2" borderId="3" xfId="0" applyNumberFormat="1" applyFont="1" applyFill="1" applyBorder="1" applyAlignment="1">
      <alignment horizontal="center" vertical="center"/>
    </xf>
    <xf numFmtId="166" fontId="14" fillId="3" borderId="3" xfId="0" applyNumberFormat="1" applyFont="1" applyFill="1" applyBorder="1" applyAlignment="1">
      <alignment horizontal="right" vertical="center" wrapText="1"/>
    </xf>
    <xf numFmtId="166" fontId="15" fillId="3" borderId="3" xfId="0" applyNumberFormat="1" applyFont="1" applyFill="1" applyBorder="1" applyAlignment="1">
      <alignment horizontal="right" vertical="center" wrapText="1"/>
    </xf>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NumberFormat="1" applyFont="1" applyFill="1" applyAlignment="1">
      <alignment horizontal="center" vertical="center"/>
    </xf>
    <xf numFmtId="0" fontId="2" fillId="0" borderId="0" xfId="0" quotePrefix="1" applyFont="1" applyFill="1" applyAlignment="1">
      <alignment horizontal="right"/>
    </xf>
    <xf numFmtId="0" fontId="23" fillId="0" borderId="0" xfId="0" applyFont="1" applyFill="1" applyAlignment="1"/>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21"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49" fontId="18" fillId="0" borderId="1" xfId="0" applyNumberFormat="1"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22" fillId="2" borderId="1" xfId="0" applyNumberFormat="1" applyFont="1" applyFill="1" applyBorder="1" applyAlignment="1">
      <alignment horizontal="center" vertical="center"/>
    </xf>
    <xf numFmtId="167" fontId="18" fillId="2" borderId="1" xfId="0" applyNumberFormat="1" applyFont="1" applyFill="1" applyBorder="1" applyAlignment="1">
      <alignment horizontal="center" vertical="center" wrapText="1"/>
    </xf>
    <xf numFmtId="166" fontId="15" fillId="3" borderId="1" xfId="0" applyNumberFormat="1" applyFont="1" applyFill="1" applyBorder="1" applyAlignment="1">
      <alignment horizontal="right" vertical="center" wrapText="1"/>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8" fillId="0" borderId="7" xfId="0" applyNumberFormat="1" applyFont="1" applyFill="1" applyBorder="1" applyAlignment="1">
      <alignment horizontal="center" vertical="center"/>
    </xf>
    <xf numFmtId="49" fontId="8" fillId="0" borderId="7" xfId="0" applyNumberFormat="1" applyFont="1" applyFill="1" applyBorder="1" applyAlignment="1">
      <alignment horizontal="left" vertical="center" wrapText="1"/>
    </xf>
    <xf numFmtId="0" fontId="8" fillId="2" borderId="7" xfId="0" applyNumberFormat="1" applyFont="1" applyFill="1" applyBorder="1" applyAlignment="1">
      <alignment horizontal="center" vertical="center"/>
    </xf>
    <xf numFmtId="167" fontId="8" fillId="2" borderId="7" xfId="0" applyNumberFormat="1" applyFont="1" applyFill="1" applyBorder="1" applyAlignment="1">
      <alignment horizontal="center" vertical="center" wrapText="1"/>
    </xf>
    <xf numFmtId="166" fontId="9" fillId="3" borderId="7" xfId="0" applyNumberFormat="1" applyFont="1" applyFill="1" applyBorder="1" applyAlignment="1">
      <alignment horizontal="right" vertical="center" wrapText="1"/>
    </xf>
    <xf numFmtId="166" fontId="6" fillId="3" borderId="7" xfId="0" applyNumberFormat="1" applyFont="1" applyFill="1" applyBorder="1" applyAlignment="1">
      <alignment horizontal="right" vertical="center" wrapText="1"/>
    </xf>
    <xf numFmtId="49" fontId="13" fillId="0" borderId="7" xfId="0" applyNumberFormat="1" applyFont="1" applyFill="1" applyBorder="1" applyAlignment="1">
      <alignment horizontal="center" vertical="center"/>
    </xf>
    <xf numFmtId="49" fontId="13" fillId="0" borderId="7" xfId="0" applyNumberFormat="1" applyFont="1" applyFill="1" applyBorder="1" applyAlignment="1">
      <alignment horizontal="left" vertical="center" wrapText="1"/>
    </xf>
    <xf numFmtId="0" fontId="20" fillId="2" borderId="7" xfId="0" applyNumberFormat="1" applyFont="1" applyFill="1" applyBorder="1" applyAlignment="1">
      <alignment horizontal="center" vertical="center"/>
    </xf>
    <xf numFmtId="167" fontId="13" fillId="2" borderId="7" xfId="0" applyNumberFormat="1" applyFont="1" applyFill="1" applyBorder="1" applyAlignment="1">
      <alignment horizontal="center" vertical="center" wrapText="1"/>
    </xf>
    <xf numFmtId="166" fontId="14" fillId="3" borderId="7" xfId="0" applyNumberFormat="1" applyFont="1" applyFill="1" applyBorder="1" applyAlignment="1">
      <alignment horizontal="right" vertical="center" wrapText="1"/>
    </xf>
    <xf numFmtId="166" fontId="15" fillId="3" borderId="7" xfId="0" applyNumberFormat="1" applyFont="1" applyFill="1" applyBorder="1" applyAlignment="1">
      <alignment horizontal="right" vertical="center" wrapText="1"/>
    </xf>
    <xf numFmtId="0" fontId="7" fillId="0" borderId="0" xfId="0" applyFont="1" applyFill="1" applyAlignment="1">
      <alignment wrapText="1"/>
    </xf>
    <xf numFmtId="0" fontId="9" fillId="0" borderId="0" xfId="0" applyFont="1" applyFill="1" applyAlignment="1">
      <alignment horizontal="right"/>
    </xf>
    <xf numFmtId="0" fontId="10" fillId="0" borderId="0" xfId="0" applyFont="1" applyFill="1" applyAlignment="1">
      <alignment horizontal="right"/>
    </xf>
    <xf numFmtId="0" fontId="7" fillId="0" borderId="0" xfId="0" applyFont="1" applyFill="1" applyAlignment="1">
      <alignment horizont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0" fillId="0" borderId="0" xfId="0" applyFont="1" applyFill="1" applyAlignment="1">
      <alignment horizontal="right" wrapText="1"/>
    </xf>
    <xf numFmtId="49" fontId="8" fillId="0" borderId="1"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J713"/>
  <sheetViews>
    <sheetView tabSelected="1" view="pageBreakPreview" topLeftCell="O1" zoomScale="60" zoomScaleNormal="50" workbookViewId="0">
      <selection activeCell="X7" sqref="X7"/>
    </sheetView>
  </sheetViews>
  <sheetFormatPr defaultColWidth="9.140625" defaultRowHeight="15.75" x14ac:dyDescent="0.25"/>
  <cols>
    <col min="1" max="1" width="9.140625" style="8"/>
    <col min="2" max="2" width="47.140625" style="5" customWidth="1"/>
    <col min="3" max="3" width="19.5703125" style="3" customWidth="1"/>
    <col min="4" max="4" width="27.42578125" style="5" customWidth="1"/>
    <col min="5" max="24" width="22.140625" style="1" customWidth="1"/>
    <col min="25" max="62" width="21.85546875" style="1" customWidth="1"/>
    <col min="63" max="63" width="20.42578125" style="1" customWidth="1"/>
    <col min="64" max="65" width="21.85546875" style="1" customWidth="1"/>
    <col min="66" max="66" width="19" style="1" customWidth="1"/>
    <col min="67" max="67" width="20" style="1" customWidth="1"/>
    <col min="68" max="72" width="21.85546875" style="1" customWidth="1"/>
    <col min="73" max="73" width="19.42578125" style="1" customWidth="1"/>
    <col min="74" max="100" width="21.85546875" style="1" customWidth="1"/>
    <col min="101" max="101" width="20.140625" style="1" customWidth="1"/>
    <col min="102" max="102" width="20" style="1" customWidth="1"/>
    <col min="103" max="103" width="18.7109375" style="1" customWidth="1"/>
    <col min="104" max="104" width="20.140625" style="1" customWidth="1"/>
    <col min="105" max="105" width="24.7109375" style="1" customWidth="1"/>
    <col min="106" max="106" width="25.5703125" style="1" customWidth="1"/>
    <col min="107" max="107" width="9.140625" style="3"/>
    <col min="108" max="16384" width="9.140625" style="1"/>
  </cols>
  <sheetData>
    <row r="1" spans="1:107" ht="23.25" x14ac:dyDescent="0.35">
      <c r="A1" s="35" t="s">
        <v>61</v>
      </c>
      <c r="X1" s="31" t="s">
        <v>167</v>
      </c>
    </row>
    <row r="2" spans="1:107" ht="23.25" x14ac:dyDescent="0.35">
      <c r="A2" s="35">
        <f>YEAR(Date)</f>
        <v>2021</v>
      </c>
      <c r="X2" s="31" t="s">
        <v>0</v>
      </c>
    </row>
    <row r="3" spans="1:107" ht="23.25" x14ac:dyDescent="0.35">
      <c r="A3" s="7" t="s">
        <v>62</v>
      </c>
      <c r="X3" s="31" t="s">
        <v>56</v>
      </c>
    </row>
    <row r="4" spans="1:107" ht="23.25" x14ac:dyDescent="0.35">
      <c r="X4" s="31" t="str">
        <f>CONCATENATE("""О краевом бюджете на ",Year," год_x000D_")</f>
        <v>"О краевом бюджете на 2021 год_x000D_</v>
      </c>
    </row>
    <row r="5" spans="1:107" ht="23.25" x14ac:dyDescent="0.35">
      <c r="X5" s="31" t="str">
        <f>CONCATENATE("и на плановый период ",Year+1," и ",Year+2," годов""")</f>
        <v>и на плановый период 2022 и 2023 годов"</v>
      </c>
    </row>
    <row r="6" spans="1:107" ht="23.25" x14ac:dyDescent="0.35">
      <c r="X6" s="31" t="s">
        <v>168</v>
      </c>
    </row>
    <row r="8" spans="1:107" ht="27.75" x14ac:dyDescent="0.35">
      <c r="A8" s="7"/>
      <c r="C8" s="34"/>
      <c r="D8" s="34"/>
      <c r="E8" s="34"/>
      <c r="F8" s="34"/>
      <c r="G8" s="34"/>
      <c r="H8" s="34"/>
      <c r="I8" s="34"/>
      <c r="J8" s="34"/>
      <c r="K8" s="34"/>
      <c r="L8" s="34"/>
      <c r="M8" s="34"/>
      <c r="N8" s="34"/>
      <c r="O8" s="34"/>
      <c r="P8" s="34"/>
      <c r="Q8" s="34"/>
      <c r="R8" s="34"/>
      <c r="S8" s="34"/>
      <c r="T8" s="34"/>
      <c r="U8" s="34"/>
      <c r="V8" s="34"/>
      <c r="W8" s="34"/>
      <c r="X8" s="31" t="s">
        <v>59</v>
      </c>
      <c r="Y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2"/>
    </row>
    <row r="9" spans="1:107" ht="23.25" x14ac:dyDescent="0.35">
      <c r="A9" s="7"/>
      <c r="C9" s="34"/>
      <c r="D9" s="34"/>
      <c r="E9" s="34"/>
      <c r="F9" s="34"/>
      <c r="G9" s="34"/>
      <c r="H9" s="34"/>
      <c r="I9" s="34"/>
      <c r="J9" s="34"/>
      <c r="K9" s="34"/>
      <c r="L9" s="34"/>
      <c r="M9" s="34"/>
      <c r="N9" s="34"/>
      <c r="O9" s="34"/>
      <c r="P9" s="34"/>
      <c r="Q9" s="34"/>
      <c r="R9" s="34"/>
      <c r="S9" s="34"/>
      <c r="T9" s="34"/>
      <c r="U9" s="34"/>
      <c r="V9" s="34"/>
      <c r="W9" s="34"/>
      <c r="X9" s="31" t="s">
        <v>0</v>
      </c>
      <c r="Y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2"/>
    </row>
    <row r="10" spans="1:107" ht="23.25" x14ac:dyDescent="0.35">
      <c r="A10" s="7"/>
      <c r="C10" s="34"/>
      <c r="D10" s="34"/>
      <c r="E10" s="34"/>
      <c r="F10" s="34"/>
      <c r="G10" s="34"/>
      <c r="H10" s="34"/>
      <c r="I10" s="34"/>
      <c r="J10" s="34"/>
      <c r="K10" s="34"/>
      <c r="L10" s="34"/>
      <c r="M10" s="34"/>
      <c r="N10" s="34"/>
      <c r="O10" s="34"/>
      <c r="P10" s="34"/>
      <c r="Q10" s="34"/>
      <c r="R10" s="34"/>
      <c r="S10" s="34"/>
      <c r="T10" s="34"/>
      <c r="U10" s="34"/>
      <c r="V10" s="34"/>
      <c r="W10" s="34"/>
      <c r="X10" s="31" t="str">
        <f>CONCATENATE("""О краевом бюджете на ",Year," год")</f>
        <v>"О краевом бюджете на 2021 год</v>
      </c>
      <c r="Y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2"/>
    </row>
    <row r="11" spans="1:107" ht="23.25" x14ac:dyDescent="0.35">
      <c r="A11" s="7"/>
      <c r="C11" s="37" t="s">
        <v>58</v>
      </c>
      <c r="D11" s="34"/>
      <c r="E11" s="34"/>
      <c r="F11" s="34"/>
      <c r="G11" s="34"/>
      <c r="H11" s="34"/>
      <c r="I11" s="34"/>
      <c r="J11" s="34"/>
      <c r="K11" s="34"/>
      <c r="L11" s="34"/>
      <c r="M11" s="34"/>
      <c r="N11" s="34"/>
      <c r="O11" s="34"/>
      <c r="P11" s="34"/>
      <c r="Q11" s="34"/>
      <c r="R11" s="34"/>
      <c r="S11" s="34"/>
      <c r="T11" s="34"/>
      <c r="U11" s="34"/>
      <c r="V11" s="34"/>
      <c r="W11" s="34"/>
      <c r="X11" s="31" t="str">
        <f>CONCATENATE("и на плановый период ",Year+1," и ",Year+2," годов""")</f>
        <v>и на плановый период 2022 и 2023 годов"</v>
      </c>
      <c r="Y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2"/>
    </row>
    <row r="12" spans="1:107" ht="23.25" customHeight="1" x14ac:dyDescent="0.35">
      <c r="A12" s="66"/>
      <c r="B12" s="66"/>
      <c r="C12" s="66"/>
      <c r="D12" s="66"/>
      <c r="E12" s="66"/>
      <c r="F12" s="66"/>
      <c r="G12" s="66"/>
      <c r="H12" s="66"/>
      <c r="I12" s="66"/>
      <c r="J12" s="66"/>
      <c r="K12" s="66"/>
      <c r="L12" s="66"/>
      <c r="M12" s="66"/>
      <c r="N12" s="66"/>
      <c r="O12" s="66"/>
      <c r="P12" s="66"/>
      <c r="Q12" s="66"/>
      <c r="R12" s="66"/>
      <c r="S12" s="66"/>
      <c r="T12" s="66"/>
      <c r="U12" s="66"/>
      <c r="V12" s="66"/>
      <c r="W12" s="68" t="str">
        <f>MID(Law,24,19)</f>
        <v>от 26.11.2020 № 521</v>
      </c>
      <c r="X12" s="68"/>
      <c r="Y12" s="74"/>
      <c r="Z12" s="7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2"/>
    </row>
    <row r="13" spans="1:107" ht="47.25" customHeight="1" x14ac:dyDescent="0.35">
      <c r="A13" s="66"/>
      <c r="B13" s="66"/>
      <c r="C13" s="66"/>
      <c r="D13" s="66"/>
      <c r="E13" s="69"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2022 и 2023 годов</v>
      </c>
      <c r="F13" s="69"/>
      <c r="G13" s="69"/>
      <c r="H13" s="69"/>
      <c r="I13" s="69"/>
      <c r="J13" s="69"/>
      <c r="K13" s="69"/>
      <c r="L13" s="69"/>
      <c r="M13" s="69"/>
      <c r="N13" s="69"/>
      <c r="O13" s="69"/>
      <c r="P13" s="69"/>
      <c r="Q13" s="69"/>
      <c r="R13" s="69"/>
      <c r="S13" s="69"/>
      <c r="T13" s="69"/>
      <c r="U13" s="69"/>
      <c r="V13" s="69"/>
      <c r="W13" s="69"/>
      <c r="X13" s="69"/>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18"/>
      <c r="CY13" s="9"/>
      <c r="CZ13" s="9"/>
    </row>
    <row r="14" spans="1:107" ht="20.25" customHeight="1" x14ac:dyDescent="0.35">
      <c r="C14" s="34"/>
      <c r="D14" s="34"/>
      <c r="E14" s="34"/>
      <c r="F14" s="34"/>
      <c r="G14" s="34"/>
      <c r="H14" s="34"/>
      <c r="I14" s="34"/>
      <c r="J14" s="34"/>
      <c r="K14" s="34"/>
      <c r="L14" s="34"/>
      <c r="M14" s="34"/>
      <c r="N14" s="34"/>
      <c r="O14" s="34"/>
      <c r="P14" s="34"/>
      <c r="Q14" s="34"/>
      <c r="R14" s="34"/>
      <c r="S14" s="34"/>
      <c r="T14" s="34"/>
      <c r="U14" s="34"/>
      <c r="V14" s="34"/>
      <c r="W14" s="34"/>
      <c r="X14" s="67" t="s">
        <v>55</v>
      </c>
      <c r="Y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2"/>
    </row>
    <row r="15" spans="1:107" s="13" customFormat="1" ht="62.25" customHeight="1" x14ac:dyDescent="0.2">
      <c r="A15" s="75" t="s">
        <v>51</v>
      </c>
      <c r="B15" s="77" t="s">
        <v>1</v>
      </c>
      <c r="C15" s="79" t="s">
        <v>50</v>
      </c>
      <c r="D15" s="77" t="s">
        <v>2</v>
      </c>
      <c r="E15" s="70" t="s">
        <v>3</v>
      </c>
      <c r="F15" s="71"/>
      <c r="G15" s="70" t="s">
        <v>4</v>
      </c>
      <c r="H15" s="71"/>
      <c r="I15" s="70" t="s">
        <v>5</v>
      </c>
      <c r="J15" s="71"/>
      <c r="K15" s="70" t="s">
        <v>6</v>
      </c>
      <c r="L15" s="71"/>
      <c r="M15" s="70" t="s">
        <v>7</v>
      </c>
      <c r="N15" s="71"/>
      <c r="O15" s="70" t="s">
        <v>8</v>
      </c>
      <c r="P15" s="71"/>
      <c r="Q15" s="70" t="s">
        <v>9</v>
      </c>
      <c r="R15" s="71"/>
      <c r="S15" s="70" t="s">
        <v>10</v>
      </c>
      <c r="T15" s="71"/>
      <c r="U15" s="70" t="s">
        <v>11</v>
      </c>
      <c r="V15" s="71"/>
      <c r="W15" s="70" t="s">
        <v>12</v>
      </c>
      <c r="X15" s="71"/>
      <c r="Y15" s="70" t="s">
        <v>13</v>
      </c>
      <c r="Z15" s="71"/>
      <c r="AA15" s="70" t="s">
        <v>14</v>
      </c>
      <c r="AB15" s="71"/>
      <c r="AC15" s="70" t="s">
        <v>15</v>
      </c>
      <c r="AD15" s="71"/>
      <c r="AE15" s="70" t="s">
        <v>16</v>
      </c>
      <c r="AF15" s="71"/>
      <c r="AG15" s="70" t="s">
        <v>17</v>
      </c>
      <c r="AH15" s="71"/>
      <c r="AI15" s="70" t="s">
        <v>18</v>
      </c>
      <c r="AJ15" s="71"/>
      <c r="AK15" s="70" t="s">
        <v>19</v>
      </c>
      <c r="AL15" s="71"/>
      <c r="AM15" s="70" t="s">
        <v>20</v>
      </c>
      <c r="AN15" s="71"/>
      <c r="AO15" s="70" t="s">
        <v>21</v>
      </c>
      <c r="AP15" s="71"/>
      <c r="AQ15" s="70" t="s">
        <v>22</v>
      </c>
      <c r="AR15" s="71"/>
      <c r="AS15" s="70" t="s">
        <v>23</v>
      </c>
      <c r="AT15" s="71"/>
      <c r="AU15" s="70" t="s">
        <v>24</v>
      </c>
      <c r="AV15" s="71"/>
      <c r="AW15" s="70" t="s">
        <v>25</v>
      </c>
      <c r="AX15" s="71"/>
      <c r="AY15" s="70" t="s">
        <v>26</v>
      </c>
      <c r="AZ15" s="71"/>
      <c r="BA15" s="70" t="s">
        <v>27</v>
      </c>
      <c r="BB15" s="71"/>
      <c r="BC15" s="70" t="s">
        <v>53</v>
      </c>
      <c r="BD15" s="71"/>
      <c r="BE15" s="70" t="s">
        <v>28</v>
      </c>
      <c r="BF15" s="71"/>
      <c r="BG15" s="70" t="s">
        <v>29</v>
      </c>
      <c r="BH15" s="71"/>
      <c r="BI15" s="70" t="s">
        <v>30</v>
      </c>
      <c r="BJ15" s="71"/>
      <c r="BK15" s="70" t="s">
        <v>31</v>
      </c>
      <c r="BL15" s="71"/>
      <c r="BM15" s="70" t="s">
        <v>32</v>
      </c>
      <c r="BN15" s="71"/>
      <c r="BO15" s="70" t="s">
        <v>33</v>
      </c>
      <c r="BP15" s="71"/>
      <c r="BQ15" s="70" t="s">
        <v>34</v>
      </c>
      <c r="BR15" s="71"/>
      <c r="BS15" s="70" t="s">
        <v>60</v>
      </c>
      <c r="BT15" s="71"/>
      <c r="BU15" s="70" t="s">
        <v>35</v>
      </c>
      <c r="BV15" s="71"/>
      <c r="BW15" s="70" t="s">
        <v>36</v>
      </c>
      <c r="BX15" s="71"/>
      <c r="BY15" s="70" t="s">
        <v>37</v>
      </c>
      <c r="BZ15" s="71"/>
      <c r="CA15" s="70" t="s">
        <v>38</v>
      </c>
      <c r="CB15" s="71"/>
      <c r="CC15" s="70" t="s">
        <v>39</v>
      </c>
      <c r="CD15" s="71"/>
      <c r="CE15" s="70" t="s">
        <v>40</v>
      </c>
      <c r="CF15" s="71"/>
      <c r="CG15" s="70" t="s">
        <v>41</v>
      </c>
      <c r="CH15" s="71"/>
      <c r="CI15" s="70" t="s">
        <v>54</v>
      </c>
      <c r="CJ15" s="71"/>
      <c r="CK15" s="70" t="s">
        <v>42</v>
      </c>
      <c r="CL15" s="71"/>
      <c r="CM15" s="70" t="s">
        <v>43</v>
      </c>
      <c r="CN15" s="71"/>
      <c r="CO15" s="70" t="s">
        <v>44</v>
      </c>
      <c r="CP15" s="71"/>
      <c r="CQ15" s="70" t="s">
        <v>45</v>
      </c>
      <c r="CR15" s="71"/>
      <c r="CS15" s="70" t="s">
        <v>46</v>
      </c>
      <c r="CT15" s="71"/>
      <c r="CU15" s="70" t="s">
        <v>47</v>
      </c>
      <c r="CV15" s="71"/>
      <c r="CW15" s="70" t="s">
        <v>48</v>
      </c>
      <c r="CX15" s="71"/>
      <c r="CY15" s="70" t="s">
        <v>49</v>
      </c>
      <c r="CZ15" s="71"/>
      <c r="DA15" s="72" t="s">
        <v>52</v>
      </c>
      <c r="DB15" s="73"/>
      <c r="DC15" s="26"/>
    </row>
    <row r="16" spans="1:107" s="13" customFormat="1" ht="15.75" customHeight="1" x14ac:dyDescent="0.2">
      <c r="A16" s="76"/>
      <c r="B16" s="78"/>
      <c r="C16" s="80"/>
      <c r="D16" s="78"/>
      <c r="E16" s="19">
        <f>Year+1</f>
        <v>2022</v>
      </c>
      <c r="F16" s="19">
        <f>Year+2</f>
        <v>2023</v>
      </c>
      <c r="G16" s="19">
        <f>Year+1</f>
        <v>2022</v>
      </c>
      <c r="H16" s="19">
        <f>Year+2</f>
        <v>2023</v>
      </c>
      <c r="I16" s="19">
        <f>Year+1</f>
        <v>2022</v>
      </c>
      <c r="J16" s="19">
        <f>Year+2</f>
        <v>2023</v>
      </c>
      <c r="K16" s="19">
        <f>Year+1</f>
        <v>2022</v>
      </c>
      <c r="L16" s="19">
        <f>Year+2</f>
        <v>2023</v>
      </c>
      <c r="M16" s="19">
        <f>Year+1</f>
        <v>2022</v>
      </c>
      <c r="N16" s="19">
        <f>Year+2</f>
        <v>2023</v>
      </c>
      <c r="O16" s="19">
        <f>Year+1</f>
        <v>2022</v>
      </c>
      <c r="P16" s="19">
        <f>Year+2</f>
        <v>2023</v>
      </c>
      <c r="Q16" s="19">
        <f>Year+1</f>
        <v>2022</v>
      </c>
      <c r="R16" s="19">
        <f>Year+2</f>
        <v>2023</v>
      </c>
      <c r="S16" s="19">
        <f>Year+1</f>
        <v>2022</v>
      </c>
      <c r="T16" s="19">
        <f>Year+2</f>
        <v>2023</v>
      </c>
      <c r="U16" s="19">
        <f>Year+1</f>
        <v>2022</v>
      </c>
      <c r="V16" s="19">
        <f>Year+2</f>
        <v>2023</v>
      </c>
      <c r="W16" s="19">
        <f>Year+1</f>
        <v>2022</v>
      </c>
      <c r="X16" s="19">
        <f>Year+2</f>
        <v>2023</v>
      </c>
      <c r="Y16" s="19">
        <f>Year+1</f>
        <v>2022</v>
      </c>
      <c r="Z16" s="19">
        <f>Year+2</f>
        <v>2023</v>
      </c>
      <c r="AA16" s="19">
        <f>Year+1</f>
        <v>2022</v>
      </c>
      <c r="AB16" s="19">
        <f>Year+2</f>
        <v>2023</v>
      </c>
      <c r="AC16" s="19">
        <f>Year+1</f>
        <v>2022</v>
      </c>
      <c r="AD16" s="19">
        <f>Year+2</f>
        <v>2023</v>
      </c>
      <c r="AE16" s="19">
        <f>Year+1</f>
        <v>2022</v>
      </c>
      <c r="AF16" s="19">
        <f>Year+2</f>
        <v>2023</v>
      </c>
      <c r="AG16" s="19">
        <f>Year+1</f>
        <v>2022</v>
      </c>
      <c r="AH16" s="19">
        <f>Year+2</f>
        <v>2023</v>
      </c>
      <c r="AI16" s="19">
        <f>Year+1</f>
        <v>2022</v>
      </c>
      <c r="AJ16" s="19">
        <f>Year+2</f>
        <v>2023</v>
      </c>
      <c r="AK16" s="19">
        <f>Year+1</f>
        <v>2022</v>
      </c>
      <c r="AL16" s="19">
        <f>Year+2</f>
        <v>2023</v>
      </c>
      <c r="AM16" s="19">
        <f>Year+1</f>
        <v>2022</v>
      </c>
      <c r="AN16" s="19">
        <f>Year+2</f>
        <v>2023</v>
      </c>
      <c r="AO16" s="19">
        <f>Year+1</f>
        <v>2022</v>
      </c>
      <c r="AP16" s="19">
        <f>Year+2</f>
        <v>2023</v>
      </c>
      <c r="AQ16" s="19">
        <f>Year+1</f>
        <v>2022</v>
      </c>
      <c r="AR16" s="19">
        <f>Year+2</f>
        <v>2023</v>
      </c>
      <c r="AS16" s="19">
        <f>Year+1</f>
        <v>2022</v>
      </c>
      <c r="AT16" s="19">
        <f>Year+2</f>
        <v>2023</v>
      </c>
      <c r="AU16" s="19">
        <f>Year+1</f>
        <v>2022</v>
      </c>
      <c r="AV16" s="19">
        <f>Year+2</f>
        <v>2023</v>
      </c>
      <c r="AW16" s="19">
        <f>Year+1</f>
        <v>2022</v>
      </c>
      <c r="AX16" s="19">
        <f>Year+2</f>
        <v>2023</v>
      </c>
      <c r="AY16" s="19">
        <f>Year+1</f>
        <v>2022</v>
      </c>
      <c r="AZ16" s="19">
        <f>Year+2</f>
        <v>2023</v>
      </c>
      <c r="BA16" s="19">
        <f>Year+1</f>
        <v>2022</v>
      </c>
      <c r="BB16" s="19">
        <f>Year+2</f>
        <v>2023</v>
      </c>
      <c r="BC16" s="19">
        <f>Year+1</f>
        <v>2022</v>
      </c>
      <c r="BD16" s="19">
        <f>Year+2</f>
        <v>2023</v>
      </c>
      <c r="BE16" s="19">
        <f>Year+1</f>
        <v>2022</v>
      </c>
      <c r="BF16" s="19">
        <f>Year+2</f>
        <v>2023</v>
      </c>
      <c r="BG16" s="19">
        <f>Year+1</f>
        <v>2022</v>
      </c>
      <c r="BH16" s="19">
        <f>Year+2</f>
        <v>2023</v>
      </c>
      <c r="BI16" s="19">
        <f>Year+1</f>
        <v>2022</v>
      </c>
      <c r="BJ16" s="19">
        <f>Year+2</f>
        <v>2023</v>
      </c>
      <c r="BK16" s="19">
        <f>Year+1</f>
        <v>2022</v>
      </c>
      <c r="BL16" s="19">
        <f>Year+2</f>
        <v>2023</v>
      </c>
      <c r="BM16" s="19">
        <f>Year+1</f>
        <v>2022</v>
      </c>
      <c r="BN16" s="19">
        <f>Year+2</f>
        <v>2023</v>
      </c>
      <c r="BO16" s="19">
        <f>Year+1</f>
        <v>2022</v>
      </c>
      <c r="BP16" s="19">
        <f>Year+2</f>
        <v>2023</v>
      </c>
      <c r="BQ16" s="19">
        <f>Year+1</f>
        <v>2022</v>
      </c>
      <c r="BR16" s="19">
        <f>Year+2</f>
        <v>2023</v>
      </c>
      <c r="BS16" s="19">
        <f>Year+1</f>
        <v>2022</v>
      </c>
      <c r="BT16" s="19">
        <f>Year+2</f>
        <v>2023</v>
      </c>
      <c r="BU16" s="19">
        <f>Year+1</f>
        <v>2022</v>
      </c>
      <c r="BV16" s="19">
        <f>Year+2</f>
        <v>2023</v>
      </c>
      <c r="BW16" s="19">
        <f>Year+1</f>
        <v>2022</v>
      </c>
      <c r="BX16" s="19">
        <f>Year+2</f>
        <v>2023</v>
      </c>
      <c r="BY16" s="19">
        <f>Year+1</f>
        <v>2022</v>
      </c>
      <c r="BZ16" s="19">
        <f>Year+2</f>
        <v>2023</v>
      </c>
      <c r="CA16" s="19">
        <f>Year+1</f>
        <v>2022</v>
      </c>
      <c r="CB16" s="19">
        <f>Year+2</f>
        <v>2023</v>
      </c>
      <c r="CC16" s="19">
        <f>Year+1</f>
        <v>2022</v>
      </c>
      <c r="CD16" s="19">
        <f>Year+2</f>
        <v>2023</v>
      </c>
      <c r="CE16" s="19">
        <f>Year+1</f>
        <v>2022</v>
      </c>
      <c r="CF16" s="19">
        <f>Year+2</f>
        <v>2023</v>
      </c>
      <c r="CG16" s="19">
        <f>Year+1</f>
        <v>2022</v>
      </c>
      <c r="CH16" s="19">
        <f>Year+2</f>
        <v>2023</v>
      </c>
      <c r="CI16" s="19">
        <f>Year+1</f>
        <v>2022</v>
      </c>
      <c r="CJ16" s="19">
        <f>Year+2</f>
        <v>2023</v>
      </c>
      <c r="CK16" s="19">
        <f>Year+1</f>
        <v>2022</v>
      </c>
      <c r="CL16" s="19">
        <f>Year+2</f>
        <v>2023</v>
      </c>
      <c r="CM16" s="19">
        <f>Year+1</f>
        <v>2022</v>
      </c>
      <c r="CN16" s="19">
        <f>Year+2</f>
        <v>2023</v>
      </c>
      <c r="CO16" s="19">
        <f>Year+1</f>
        <v>2022</v>
      </c>
      <c r="CP16" s="19">
        <f>Year+2</f>
        <v>2023</v>
      </c>
      <c r="CQ16" s="19">
        <f>Year+1</f>
        <v>2022</v>
      </c>
      <c r="CR16" s="19">
        <f>Year+2</f>
        <v>2023</v>
      </c>
      <c r="CS16" s="19">
        <f>Year+1</f>
        <v>2022</v>
      </c>
      <c r="CT16" s="19">
        <f>Year+2</f>
        <v>2023</v>
      </c>
      <c r="CU16" s="19">
        <f>Year+1</f>
        <v>2022</v>
      </c>
      <c r="CV16" s="19">
        <f>Year+2</f>
        <v>2023</v>
      </c>
      <c r="CW16" s="19">
        <f>Year+1</f>
        <v>2022</v>
      </c>
      <c r="CX16" s="19">
        <f>Year+2</f>
        <v>2023</v>
      </c>
      <c r="CY16" s="19">
        <f>Year+1</f>
        <v>2022</v>
      </c>
      <c r="CZ16" s="19">
        <f>Year+2</f>
        <v>2023</v>
      </c>
      <c r="DA16" s="19">
        <f>Year+1</f>
        <v>2022</v>
      </c>
      <c r="DB16" s="19">
        <f>Year+2</f>
        <v>2023</v>
      </c>
      <c r="DC16" s="26"/>
    </row>
    <row r="17" spans="1:114"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11">
        <v>56</v>
      </c>
      <c r="BE17" s="10" t="s">
        <v>142</v>
      </c>
      <c r="BF17" s="11">
        <v>58</v>
      </c>
      <c r="BG17" s="10" t="s">
        <v>143</v>
      </c>
      <c r="BH17" s="11">
        <v>60</v>
      </c>
      <c r="BI17" s="10" t="s">
        <v>144</v>
      </c>
      <c r="BJ17" s="11">
        <v>62</v>
      </c>
      <c r="BK17" s="10" t="s">
        <v>145</v>
      </c>
      <c r="BL17" s="11">
        <v>64</v>
      </c>
      <c r="BM17" s="10" t="s">
        <v>146</v>
      </c>
      <c r="BN17" s="11">
        <v>66</v>
      </c>
      <c r="BO17" s="10" t="s">
        <v>147</v>
      </c>
      <c r="BP17" s="11">
        <v>68</v>
      </c>
      <c r="BQ17" s="10" t="s">
        <v>148</v>
      </c>
      <c r="BR17" s="11">
        <v>70</v>
      </c>
      <c r="BS17" s="10" t="s">
        <v>149</v>
      </c>
      <c r="BT17" s="11">
        <v>72</v>
      </c>
      <c r="BU17" s="10" t="s">
        <v>150</v>
      </c>
      <c r="BV17" s="11">
        <v>74</v>
      </c>
      <c r="BW17" s="10" t="s">
        <v>151</v>
      </c>
      <c r="BX17" s="11">
        <v>76</v>
      </c>
      <c r="BY17" s="10" t="s">
        <v>152</v>
      </c>
      <c r="BZ17" s="11">
        <v>78</v>
      </c>
      <c r="CA17" s="10" t="s">
        <v>153</v>
      </c>
      <c r="CB17" s="11">
        <v>80</v>
      </c>
      <c r="CC17" s="10" t="s">
        <v>154</v>
      </c>
      <c r="CD17" s="11">
        <v>82</v>
      </c>
      <c r="CE17" s="10" t="s">
        <v>155</v>
      </c>
      <c r="CF17" s="11">
        <v>84</v>
      </c>
      <c r="CG17" s="10" t="s">
        <v>156</v>
      </c>
      <c r="CH17" s="11">
        <v>86</v>
      </c>
      <c r="CI17" s="10" t="s">
        <v>157</v>
      </c>
      <c r="CJ17" s="11">
        <v>88</v>
      </c>
      <c r="CK17" s="10" t="s">
        <v>158</v>
      </c>
      <c r="CL17" s="11">
        <v>90</v>
      </c>
      <c r="CM17" s="10" t="s">
        <v>159</v>
      </c>
      <c r="CN17" s="11">
        <v>92</v>
      </c>
      <c r="CO17" s="10" t="s">
        <v>160</v>
      </c>
      <c r="CP17" s="11">
        <v>94</v>
      </c>
      <c r="CQ17" s="10" t="s">
        <v>161</v>
      </c>
      <c r="CR17" s="11">
        <v>96</v>
      </c>
      <c r="CS17" s="10" t="s">
        <v>162</v>
      </c>
      <c r="CT17" s="11">
        <v>98</v>
      </c>
      <c r="CU17" s="10" t="s">
        <v>163</v>
      </c>
      <c r="CV17" s="11">
        <v>100</v>
      </c>
      <c r="CW17" s="10" t="s">
        <v>164</v>
      </c>
      <c r="CX17" s="11">
        <v>102</v>
      </c>
      <c r="CY17" s="10" t="s">
        <v>165</v>
      </c>
      <c r="CZ17" s="11">
        <v>104</v>
      </c>
      <c r="DA17" s="10" t="s">
        <v>166</v>
      </c>
      <c r="DB17" s="11">
        <v>106</v>
      </c>
      <c r="DC17" s="27"/>
    </row>
    <row r="18" spans="1:114" s="6" customFormat="1" ht="281.25" x14ac:dyDescent="0.25">
      <c r="A18" s="48" t="s">
        <v>63</v>
      </c>
      <c r="B18" s="49" t="s">
        <v>64</v>
      </c>
      <c r="C18" s="50" t="str">
        <f t="shared" ref="C18:C51" si="0">MID(DC18,1,2)&amp;" "&amp;MID(DC18,3,1)&amp;" "&amp;MID(DC18,4,2)&amp;" "&amp;MID(DC18,6,5)</f>
        <v>10 1 04 40070</v>
      </c>
      <c r="D18" s="51" t="s">
        <v>65</v>
      </c>
      <c r="E18" s="52"/>
      <c r="F18" s="52"/>
      <c r="G18" s="52">
        <v>78616.649999999994</v>
      </c>
      <c r="H18" s="52">
        <v>128606.88</v>
      </c>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c r="CL18" s="52"/>
      <c r="CM18" s="52"/>
      <c r="CN18" s="52"/>
      <c r="CO18" s="52"/>
      <c r="CP18" s="52"/>
      <c r="CQ18" s="52"/>
      <c r="CR18" s="52"/>
      <c r="CS18" s="52"/>
      <c r="CT18" s="52"/>
      <c r="CU18" s="52"/>
      <c r="CV18" s="52"/>
      <c r="CW18" s="52"/>
      <c r="CX18" s="52"/>
      <c r="CY18" s="52"/>
      <c r="CZ18" s="52"/>
      <c r="DA18" s="53">
        <v>78616.649999999994</v>
      </c>
      <c r="DB18" s="53">
        <v>128606.88</v>
      </c>
      <c r="DC18" s="6" t="s">
        <v>66</v>
      </c>
    </row>
    <row r="19" spans="1:114" s="6" customFormat="1" ht="318.75" x14ac:dyDescent="0.25">
      <c r="A19" s="54" t="s">
        <v>67</v>
      </c>
      <c r="B19" s="55" t="s">
        <v>68</v>
      </c>
      <c r="C19" s="56" t="str">
        <f t="shared" si="0"/>
        <v>10 1 F1 40060</v>
      </c>
      <c r="D19" s="57" t="s">
        <v>65</v>
      </c>
      <c r="E19" s="58"/>
      <c r="F19" s="58">
        <v>2000</v>
      </c>
      <c r="G19" s="58"/>
      <c r="H19" s="58"/>
      <c r="I19" s="58"/>
      <c r="J19" s="58"/>
      <c r="K19" s="58"/>
      <c r="L19" s="58"/>
      <c r="M19" s="58"/>
      <c r="N19" s="58"/>
      <c r="O19" s="58"/>
      <c r="P19" s="58"/>
      <c r="Q19" s="58"/>
      <c r="R19" s="58"/>
      <c r="S19" s="58"/>
      <c r="T19" s="58"/>
      <c r="U19" s="58"/>
      <c r="V19" s="58"/>
      <c r="W19" s="58"/>
      <c r="X19" s="58"/>
      <c r="Y19" s="58"/>
      <c r="Z19" s="58"/>
      <c r="AA19" s="58"/>
      <c r="AB19" s="58"/>
      <c r="AC19" s="58"/>
      <c r="AD19" s="58"/>
      <c r="AE19" s="58"/>
      <c r="AF19" s="58">
        <v>2000</v>
      </c>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58"/>
      <c r="BZ19" s="58"/>
      <c r="CA19" s="58"/>
      <c r="CB19" s="58"/>
      <c r="CC19" s="58"/>
      <c r="CD19" s="58"/>
      <c r="CE19" s="58"/>
      <c r="CF19" s="58"/>
      <c r="CG19" s="58"/>
      <c r="CH19" s="58"/>
      <c r="CI19" s="58"/>
      <c r="CJ19" s="58"/>
      <c r="CK19" s="58"/>
      <c r="CL19" s="58"/>
      <c r="CM19" s="58"/>
      <c r="CN19" s="58"/>
      <c r="CO19" s="58"/>
      <c r="CP19" s="58"/>
      <c r="CQ19" s="58"/>
      <c r="CR19" s="58"/>
      <c r="CS19" s="58"/>
      <c r="CT19" s="58"/>
      <c r="CU19" s="58"/>
      <c r="CV19" s="58"/>
      <c r="CW19" s="58"/>
      <c r="CX19" s="58"/>
      <c r="CY19" s="58"/>
      <c r="CZ19" s="58"/>
      <c r="DA19" s="59"/>
      <c r="DB19" s="59">
        <v>4000</v>
      </c>
      <c r="DC19" s="6" t="s">
        <v>69</v>
      </c>
    </row>
    <row r="20" spans="1:114" s="6" customFormat="1" ht="243.75" x14ac:dyDescent="0.25">
      <c r="A20" s="54" t="s">
        <v>70</v>
      </c>
      <c r="B20" s="55" t="s">
        <v>71</v>
      </c>
      <c r="C20" s="56" t="str">
        <f t="shared" si="0"/>
        <v>10 6 01 R4970</v>
      </c>
      <c r="D20" s="57" t="s">
        <v>65</v>
      </c>
      <c r="E20" s="58">
        <v>25417.558519999999</v>
      </c>
      <c r="F20" s="58">
        <v>26594.653590000002</v>
      </c>
      <c r="G20" s="58"/>
      <c r="H20" s="58"/>
      <c r="I20" s="58"/>
      <c r="J20" s="58"/>
      <c r="K20" s="58"/>
      <c r="L20" s="58"/>
      <c r="M20" s="58"/>
      <c r="N20" s="58"/>
      <c r="O20" s="58"/>
      <c r="P20" s="58"/>
      <c r="Q20" s="58"/>
      <c r="R20" s="58"/>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c r="CJ20" s="58"/>
      <c r="CK20" s="58"/>
      <c r="CL20" s="58"/>
      <c r="CM20" s="58"/>
      <c r="CN20" s="58"/>
      <c r="CO20" s="58"/>
      <c r="CP20" s="58"/>
      <c r="CQ20" s="58"/>
      <c r="CR20" s="58"/>
      <c r="CS20" s="58"/>
      <c r="CT20" s="58"/>
      <c r="CU20" s="58"/>
      <c r="CV20" s="58"/>
      <c r="CW20" s="58"/>
      <c r="CX20" s="58"/>
      <c r="CY20" s="58"/>
      <c r="CZ20" s="58"/>
      <c r="DA20" s="59">
        <v>25417.558519999999</v>
      </c>
      <c r="DB20" s="59">
        <v>26594.653590000002</v>
      </c>
      <c r="DC20" s="6" t="s">
        <v>72</v>
      </c>
    </row>
    <row r="21" spans="1:114" s="6" customFormat="1" ht="75" x14ac:dyDescent="0.25">
      <c r="A21" s="60"/>
      <c r="B21" s="61" t="s">
        <v>73</v>
      </c>
      <c r="C21" s="62" t="str">
        <f t="shared" si="0"/>
        <v>10 6 01 R4970</v>
      </c>
      <c r="D21" s="63"/>
      <c r="E21" s="64">
        <v>10947.687180000001</v>
      </c>
      <c r="F21" s="64">
        <v>11460.291869999999</v>
      </c>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5">
        <v>10947.687180000001</v>
      </c>
      <c r="DB21" s="65">
        <v>11460.291869999999</v>
      </c>
      <c r="DC21" s="23" t="s">
        <v>72</v>
      </c>
      <c r="DD21" s="23"/>
      <c r="DE21" s="23"/>
      <c r="DF21" s="23"/>
      <c r="DG21" s="23"/>
      <c r="DH21" s="23"/>
      <c r="DI21" s="23"/>
      <c r="DJ21" s="23"/>
    </row>
    <row r="22" spans="1:114" s="6" customFormat="1" ht="409.5" x14ac:dyDescent="0.25">
      <c r="A22" s="54" t="s">
        <v>74</v>
      </c>
      <c r="B22" s="55" t="s">
        <v>75</v>
      </c>
      <c r="C22" s="56" t="str">
        <f t="shared" si="0"/>
        <v>10 A F3 67483</v>
      </c>
      <c r="D22" s="57" t="s">
        <v>65</v>
      </c>
      <c r="E22" s="58"/>
      <c r="F22" s="58"/>
      <c r="G22" s="58"/>
      <c r="H22" s="58"/>
      <c r="I22" s="58"/>
      <c r="J22" s="58"/>
      <c r="K22" s="58"/>
      <c r="L22" s="58"/>
      <c r="M22" s="58"/>
      <c r="N22" s="58"/>
      <c r="O22" s="58"/>
      <c r="P22" s="58"/>
      <c r="Q22" s="58"/>
      <c r="R22" s="58"/>
      <c r="S22" s="58"/>
      <c r="T22" s="58"/>
      <c r="U22" s="58"/>
      <c r="V22" s="58"/>
      <c r="W22" s="58">
        <v>112307.89346000001</v>
      </c>
      <c r="X22" s="58">
        <v>165860.14499999999</v>
      </c>
      <c r="Y22" s="58"/>
      <c r="Z22" s="58"/>
      <c r="AA22" s="58">
        <v>84130.161699999997</v>
      </c>
      <c r="AB22" s="58"/>
      <c r="AC22" s="58"/>
      <c r="AD22" s="58"/>
      <c r="AE22" s="58"/>
      <c r="AF22" s="58"/>
      <c r="AG22" s="58"/>
      <c r="AH22" s="58"/>
      <c r="AI22" s="58"/>
      <c r="AJ22" s="58">
        <v>11122.848</v>
      </c>
      <c r="AK22" s="58"/>
      <c r="AL22" s="58"/>
      <c r="AM22" s="58"/>
      <c r="AN22" s="58"/>
      <c r="AO22" s="58"/>
      <c r="AP22" s="58"/>
      <c r="AQ22" s="58"/>
      <c r="AR22" s="58"/>
      <c r="AS22" s="58"/>
      <c r="AT22" s="58"/>
      <c r="AU22" s="58"/>
      <c r="AV22" s="58"/>
      <c r="AW22" s="58"/>
      <c r="AX22" s="58"/>
      <c r="AY22" s="58"/>
      <c r="AZ22" s="58"/>
      <c r="BA22" s="58"/>
      <c r="BB22" s="58">
        <v>22370.831999999999</v>
      </c>
      <c r="BC22" s="58"/>
      <c r="BD22" s="58">
        <v>32963.040000000001</v>
      </c>
      <c r="BE22" s="58"/>
      <c r="BF22" s="58"/>
      <c r="BG22" s="58"/>
      <c r="BH22" s="58"/>
      <c r="BI22" s="58"/>
      <c r="BJ22" s="58"/>
      <c r="BK22" s="58"/>
      <c r="BL22" s="58"/>
      <c r="BM22" s="58"/>
      <c r="BN22" s="58"/>
      <c r="BO22" s="58"/>
      <c r="BP22" s="58"/>
      <c r="BQ22" s="58"/>
      <c r="BR22" s="58"/>
      <c r="BS22" s="58"/>
      <c r="BT22" s="58"/>
      <c r="BU22" s="58"/>
      <c r="BV22" s="58"/>
      <c r="BW22" s="58"/>
      <c r="BX22" s="58"/>
      <c r="BY22" s="58"/>
      <c r="BZ22" s="58"/>
      <c r="CA22" s="58"/>
      <c r="CB22" s="58"/>
      <c r="CC22" s="58"/>
      <c r="CD22" s="58">
        <v>21041.703140000001</v>
      </c>
      <c r="CE22" s="58"/>
      <c r="CF22" s="58">
        <v>2237.4</v>
      </c>
      <c r="CG22" s="58"/>
      <c r="CH22" s="58"/>
      <c r="CI22" s="58"/>
      <c r="CJ22" s="58"/>
      <c r="CK22" s="58"/>
      <c r="CL22" s="58"/>
      <c r="CM22" s="58"/>
      <c r="CN22" s="58"/>
      <c r="CO22" s="58"/>
      <c r="CP22" s="58"/>
      <c r="CQ22" s="58"/>
      <c r="CR22" s="58"/>
      <c r="CS22" s="58"/>
      <c r="CT22" s="58"/>
      <c r="CU22" s="58"/>
      <c r="CV22" s="58"/>
      <c r="CW22" s="58"/>
      <c r="CX22" s="58"/>
      <c r="CY22" s="58"/>
      <c r="CZ22" s="58"/>
      <c r="DA22" s="59">
        <v>196438.05515999999</v>
      </c>
      <c r="DB22" s="59">
        <v>255595.96814000001</v>
      </c>
      <c r="DC22" s="6" t="s">
        <v>76</v>
      </c>
    </row>
    <row r="23" spans="1:114" s="6" customFormat="1" ht="56.25" x14ac:dyDescent="0.25">
      <c r="A23" s="60"/>
      <c r="B23" s="61" t="s">
        <v>77</v>
      </c>
      <c r="C23" s="62" t="str">
        <f t="shared" si="0"/>
        <v>10 A F3 67483</v>
      </c>
      <c r="D23" s="63"/>
      <c r="E23" s="64"/>
      <c r="F23" s="64"/>
      <c r="G23" s="64"/>
      <c r="H23" s="64"/>
      <c r="I23" s="64"/>
      <c r="J23" s="64"/>
      <c r="K23" s="64"/>
      <c r="L23" s="64"/>
      <c r="M23" s="64"/>
      <c r="N23" s="64"/>
      <c r="O23" s="64"/>
      <c r="P23" s="64"/>
      <c r="Q23" s="64"/>
      <c r="R23" s="64"/>
      <c r="S23" s="64"/>
      <c r="T23" s="64"/>
      <c r="U23" s="64"/>
      <c r="V23" s="64"/>
      <c r="W23" s="64">
        <v>112307.89346000001</v>
      </c>
      <c r="X23" s="64">
        <v>165860.14499999999</v>
      </c>
      <c r="Y23" s="64"/>
      <c r="Z23" s="64"/>
      <c r="AA23" s="64">
        <v>84130.161699999997</v>
      </c>
      <c r="AB23" s="64"/>
      <c r="AC23" s="64"/>
      <c r="AD23" s="64"/>
      <c r="AE23" s="64"/>
      <c r="AF23" s="64"/>
      <c r="AG23" s="64"/>
      <c r="AH23" s="64"/>
      <c r="AI23" s="64"/>
      <c r="AJ23" s="64">
        <v>11122.848</v>
      </c>
      <c r="AK23" s="64"/>
      <c r="AL23" s="64"/>
      <c r="AM23" s="64"/>
      <c r="AN23" s="64"/>
      <c r="AO23" s="64"/>
      <c r="AP23" s="64"/>
      <c r="AQ23" s="64"/>
      <c r="AR23" s="64"/>
      <c r="AS23" s="64"/>
      <c r="AT23" s="64"/>
      <c r="AU23" s="64"/>
      <c r="AV23" s="64"/>
      <c r="AW23" s="64"/>
      <c r="AX23" s="64"/>
      <c r="AY23" s="64"/>
      <c r="AZ23" s="64"/>
      <c r="BA23" s="64"/>
      <c r="BB23" s="64">
        <v>22370.831999999999</v>
      </c>
      <c r="BC23" s="64"/>
      <c r="BD23" s="64">
        <v>32963.040000000001</v>
      </c>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v>21041.703140000001</v>
      </c>
      <c r="CE23" s="64"/>
      <c r="CF23" s="64">
        <v>2237.4</v>
      </c>
      <c r="CG23" s="64"/>
      <c r="CH23" s="64"/>
      <c r="CI23" s="64"/>
      <c r="CJ23" s="64"/>
      <c r="CK23" s="64"/>
      <c r="CL23" s="64"/>
      <c r="CM23" s="64"/>
      <c r="CN23" s="64"/>
      <c r="CO23" s="64"/>
      <c r="CP23" s="64"/>
      <c r="CQ23" s="64"/>
      <c r="CR23" s="64"/>
      <c r="CS23" s="64"/>
      <c r="CT23" s="64"/>
      <c r="CU23" s="64"/>
      <c r="CV23" s="64"/>
      <c r="CW23" s="64"/>
      <c r="CX23" s="64"/>
      <c r="CY23" s="64"/>
      <c r="CZ23" s="64"/>
      <c r="DA23" s="65">
        <v>196438.05515999999</v>
      </c>
      <c r="DB23" s="65">
        <v>255595.96814000001</v>
      </c>
      <c r="DC23" s="23" t="s">
        <v>76</v>
      </c>
      <c r="DD23" s="23"/>
      <c r="DE23" s="23"/>
      <c r="DF23" s="23"/>
      <c r="DG23" s="23"/>
      <c r="DH23" s="23"/>
      <c r="DI23" s="23"/>
      <c r="DJ23" s="23"/>
    </row>
    <row r="24" spans="1:114" s="6" customFormat="1" ht="375" x14ac:dyDescent="0.25">
      <c r="A24" s="54" t="s">
        <v>78</v>
      </c>
      <c r="B24" s="55" t="s">
        <v>79</v>
      </c>
      <c r="C24" s="56" t="str">
        <f t="shared" si="0"/>
        <v>10 A F3 67484</v>
      </c>
      <c r="D24" s="57" t="s">
        <v>65</v>
      </c>
      <c r="E24" s="58"/>
      <c r="F24" s="58"/>
      <c r="G24" s="58"/>
      <c r="H24" s="58"/>
      <c r="I24" s="58"/>
      <c r="J24" s="58"/>
      <c r="K24" s="58"/>
      <c r="L24" s="58"/>
      <c r="M24" s="58"/>
      <c r="N24" s="58"/>
      <c r="O24" s="58"/>
      <c r="P24" s="58"/>
      <c r="Q24" s="58"/>
      <c r="R24" s="58"/>
      <c r="S24" s="58"/>
      <c r="T24" s="58"/>
      <c r="U24" s="58"/>
      <c r="V24" s="58"/>
      <c r="W24" s="58">
        <v>69177.416559999998</v>
      </c>
      <c r="X24" s="58">
        <v>658.60145</v>
      </c>
      <c r="Y24" s="58"/>
      <c r="Z24" s="58"/>
      <c r="AA24" s="58">
        <v>28144.213729999999</v>
      </c>
      <c r="AB24" s="58"/>
      <c r="AC24" s="58"/>
      <c r="AD24" s="58"/>
      <c r="AE24" s="58"/>
      <c r="AF24" s="58"/>
      <c r="AG24" s="58"/>
      <c r="AH24" s="58"/>
      <c r="AI24" s="58"/>
      <c r="AJ24" s="58">
        <v>111.22848</v>
      </c>
      <c r="AK24" s="58"/>
      <c r="AL24" s="58"/>
      <c r="AM24" s="58"/>
      <c r="AN24" s="58"/>
      <c r="AO24" s="58"/>
      <c r="AP24" s="58"/>
      <c r="AQ24" s="58"/>
      <c r="AR24" s="58"/>
      <c r="AS24" s="58"/>
      <c r="AT24" s="58"/>
      <c r="AU24" s="58"/>
      <c r="AV24" s="58"/>
      <c r="AW24" s="58">
        <v>51757.657249999997</v>
      </c>
      <c r="AX24" s="58"/>
      <c r="AY24" s="58"/>
      <c r="AZ24" s="58"/>
      <c r="BA24" s="58"/>
      <c r="BB24" s="58">
        <v>223.70831999999999</v>
      </c>
      <c r="BC24" s="58"/>
      <c r="BD24" s="58">
        <v>329.63040000000001</v>
      </c>
      <c r="BE24" s="58"/>
      <c r="BF24" s="58"/>
      <c r="BG24" s="58"/>
      <c r="BH24" s="58"/>
      <c r="BI24" s="58"/>
      <c r="BJ24" s="58"/>
      <c r="BK24" s="58"/>
      <c r="BL24" s="58"/>
      <c r="BM24" s="58"/>
      <c r="BN24" s="58"/>
      <c r="BO24" s="58"/>
      <c r="BP24" s="58"/>
      <c r="BQ24" s="58"/>
      <c r="BR24" s="58"/>
      <c r="BS24" s="58"/>
      <c r="BT24" s="58"/>
      <c r="BU24" s="58"/>
      <c r="BV24" s="58"/>
      <c r="BW24" s="58"/>
      <c r="BX24" s="58"/>
      <c r="BY24" s="58"/>
      <c r="BZ24" s="58"/>
      <c r="CA24" s="58"/>
      <c r="CB24" s="58"/>
      <c r="CC24" s="58"/>
      <c r="CD24" s="58">
        <v>210.41703000000001</v>
      </c>
      <c r="CE24" s="58"/>
      <c r="CF24" s="58">
        <v>22.373999999999999</v>
      </c>
      <c r="CG24" s="58"/>
      <c r="CH24" s="58"/>
      <c r="CI24" s="58"/>
      <c r="CJ24" s="58"/>
      <c r="CK24" s="58"/>
      <c r="CL24" s="58"/>
      <c r="CM24" s="58"/>
      <c r="CN24" s="58"/>
      <c r="CO24" s="58"/>
      <c r="CP24" s="58"/>
      <c r="CQ24" s="58"/>
      <c r="CR24" s="58"/>
      <c r="CS24" s="58"/>
      <c r="CT24" s="58"/>
      <c r="CU24" s="58"/>
      <c r="CV24" s="58"/>
      <c r="CW24" s="58"/>
      <c r="CX24" s="58"/>
      <c r="CY24" s="58"/>
      <c r="CZ24" s="58"/>
      <c r="DA24" s="59">
        <v>149079.28753999999</v>
      </c>
      <c r="DB24" s="59">
        <v>1555.9596799999999</v>
      </c>
      <c r="DC24" s="6" t="s">
        <v>80</v>
      </c>
    </row>
    <row r="25" spans="1:114" s="6" customFormat="1" ht="409.5" x14ac:dyDescent="0.25">
      <c r="A25" s="54" t="s">
        <v>81</v>
      </c>
      <c r="B25" s="55" t="s">
        <v>82</v>
      </c>
      <c r="C25" s="56" t="str">
        <f t="shared" si="0"/>
        <v>11 1 03 40060</v>
      </c>
      <c r="D25" s="57" t="s">
        <v>83</v>
      </c>
      <c r="E25" s="58">
        <v>5331.9</v>
      </c>
      <c r="F25" s="58">
        <v>5331.9</v>
      </c>
      <c r="G25" s="58">
        <v>397.5</v>
      </c>
      <c r="H25" s="58">
        <v>397.5</v>
      </c>
      <c r="I25" s="58">
        <v>709.5</v>
      </c>
      <c r="J25" s="58">
        <v>709.5</v>
      </c>
      <c r="K25" s="58">
        <v>604.9</v>
      </c>
      <c r="L25" s="58">
        <v>604.9</v>
      </c>
      <c r="M25" s="58">
        <v>120.6</v>
      </c>
      <c r="N25" s="58">
        <v>120.6</v>
      </c>
      <c r="O25" s="58">
        <v>1064</v>
      </c>
      <c r="P25" s="58">
        <v>1064</v>
      </c>
      <c r="Q25" s="58">
        <v>2936.1</v>
      </c>
      <c r="R25" s="58">
        <v>2936.1</v>
      </c>
      <c r="S25" s="58">
        <v>457.1</v>
      </c>
      <c r="T25" s="58">
        <v>457.1</v>
      </c>
      <c r="U25" s="58">
        <v>258.5</v>
      </c>
      <c r="V25" s="58">
        <v>258.5</v>
      </c>
      <c r="W25" s="58">
        <v>1241.7</v>
      </c>
      <c r="X25" s="58">
        <v>1241.7</v>
      </c>
      <c r="Y25" s="58">
        <v>2953.5</v>
      </c>
      <c r="Z25" s="58">
        <v>2953.5</v>
      </c>
      <c r="AA25" s="58">
        <v>2626.5</v>
      </c>
      <c r="AB25" s="58">
        <v>2626.5</v>
      </c>
      <c r="AC25" s="58">
        <v>1205.7</v>
      </c>
      <c r="AD25" s="58">
        <v>1205.7</v>
      </c>
      <c r="AE25" s="58">
        <v>351.3</v>
      </c>
      <c r="AF25" s="58">
        <v>351.3</v>
      </c>
      <c r="AG25" s="58">
        <v>634.29999999999995</v>
      </c>
      <c r="AH25" s="58">
        <v>634.29999999999995</v>
      </c>
      <c r="AI25" s="58">
        <v>1592.7</v>
      </c>
      <c r="AJ25" s="58">
        <v>1592.7</v>
      </c>
      <c r="AK25" s="58">
        <v>1112.5</v>
      </c>
      <c r="AL25" s="58">
        <v>1112.5</v>
      </c>
      <c r="AM25" s="58">
        <v>155.9</v>
      </c>
      <c r="AN25" s="58">
        <v>155.9</v>
      </c>
      <c r="AO25" s="58">
        <v>221.2</v>
      </c>
      <c r="AP25" s="58">
        <v>221.2</v>
      </c>
      <c r="AQ25" s="58">
        <v>410.8</v>
      </c>
      <c r="AR25" s="58">
        <v>410.8</v>
      </c>
      <c r="AS25" s="58">
        <v>704.2</v>
      </c>
      <c r="AT25" s="58">
        <v>704.2</v>
      </c>
      <c r="AU25" s="58">
        <v>457.4</v>
      </c>
      <c r="AV25" s="58">
        <v>457.4</v>
      </c>
      <c r="AW25" s="58">
        <v>2491.5</v>
      </c>
      <c r="AX25" s="58">
        <v>2491.5</v>
      </c>
      <c r="AY25" s="58">
        <v>231.5</v>
      </c>
      <c r="AZ25" s="58">
        <v>231.5</v>
      </c>
      <c r="BA25" s="58">
        <v>2178.8000000000002</v>
      </c>
      <c r="BB25" s="58">
        <v>2178.8000000000002</v>
      </c>
      <c r="BC25" s="58">
        <v>460</v>
      </c>
      <c r="BD25" s="58">
        <v>460</v>
      </c>
      <c r="BE25" s="58">
        <v>3059.5</v>
      </c>
      <c r="BF25" s="58">
        <v>3059.5</v>
      </c>
      <c r="BG25" s="58">
        <v>243.7</v>
      </c>
      <c r="BH25" s="58">
        <v>243.7</v>
      </c>
      <c r="BI25" s="58">
        <v>800.9</v>
      </c>
      <c r="BJ25" s="58">
        <v>800.9</v>
      </c>
      <c r="BK25" s="58">
        <v>129.6</v>
      </c>
      <c r="BL25" s="58">
        <v>129.6</v>
      </c>
      <c r="BM25" s="58">
        <v>66.8</v>
      </c>
      <c r="BN25" s="58">
        <v>66.8</v>
      </c>
      <c r="BO25" s="58">
        <v>479.9</v>
      </c>
      <c r="BP25" s="58">
        <v>479.9</v>
      </c>
      <c r="BQ25" s="58">
        <v>1666.1</v>
      </c>
      <c r="BR25" s="58">
        <v>1666.1</v>
      </c>
      <c r="BS25" s="58"/>
      <c r="BT25" s="58"/>
      <c r="BU25" s="58">
        <v>935.9</v>
      </c>
      <c r="BV25" s="58">
        <v>935.9</v>
      </c>
      <c r="BW25" s="58">
        <v>420.3</v>
      </c>
      <c r="BX25" s="58">
        <v>420.3</v>
      </c>
      <c r="BY25" s="58">
        <v>591</v>
      </c>
      <c r="BZ25" s="58">
        <v>591</v>
      </c>
      <c r="CA25" s="58">
        <v>491.7</v>
      </c>
      <c r="CB25" s="58">
        <v>491.7</v>
      </c>
      <c r="CC25" s="58">
        <v>1543.5</v>
      </c>
      <c r="CD25" s="58">
        <v>1543.5</v>
      </c>
      <c r="CE25" s="58">
        <v>356.6</v>
      </c>
      <c r="CF25" s="58">
        <v>356.6</v>
      </c>
      <c r="CG25" s="58">
        <v>50.6</v>
      </c>
      <c r="CH25" s="58">
        <v>50.6</v>
      </c>
      <c r="CI25" s="58">
        <v>69</v>
      </c>
      <c r="CJ25" s="58">
        <v>69</v>
      </c>
      <c r="CK25" s="58">
        <v>94.1</v>
      </c>
      <c r="CL25" s="58">
        <v>94.1</v>
      </c>
      <c r="CM25" s="58">
        <v>1152.2</v>
      </c>
      <c r="CN25" s="58">
        <v>1152.2</v>
      </c>
      <c r="CO25" s="58">
        <v>90.1</v>
      </c>
      <c r="CP25" s="58">
        <v>90.1</v>
      </c>
      <c r="CQ25" s="58">
        <v>576.4</v>
      </c>
      <c r="CR25" s="58">
        <v>576.4</v>
      </c>
      <c r="CS25" s="58">
        <v>1011.6</v>
      </c>
      <c r="CT25" s="58">
        <v>1011.6</v>
      </c>
      <c r="CU25" s="58">
        <v>604.1</v>
      </c>
      <c r="CV25" s="58">
        <v>604.1</v>
      </c>
      <c r="CW25" s="58">
        <v>349.4</v>
      </c>
      <c r="CX25" s="58">
        <v>349.4</v>
      </c>
      <c r="CY25" s="58">
        <v>125.2</v>
      </c>
      <c r="CZ25" s="58">
        <v>125.2</v>
      </c>
      <c r="DA25" s="59">
        <v>45817.8</v>
      </c>
      <c r="DB25" s="59">
        <v>45817.8</v>
      </c>
      <c r="DC25" s="6" t="s">
        <v>84</v>
      </c>
    </row>
    <row r="26" spans="1:114" s="6" customFormat="1" ht="409.5" x14ac:dyDescent="0.25">
      <c r="A26" s="54" t="s">
        <v>85</v>
      </c>
      <c r="B26" s="55" t="s">
        <v>86</v>
      </c>
      <c r="C26" s="56" t="str">
        <f t="shared" si="0"/>
        <v>11 1 04 40060</v>
      </c>
      <c r="D26" s="57" t="s">
        <v>83</v>
      </c>
      <c r="E26" s="58"/>
      <c r="F26" s="58"/>
      <c r="G26" s="58">
        <v>100</v>
      </c>
      <c r="H26" s="58">
        <v>100</v>
      </c>
      <c r="I26" s="58"/>
      <c r="J26" s="58"/>
      <c r="K26" s="58"/>
      <c r="L26" s="58"/>
      <c r="M26" s="58"/>
      <c r="N26" s="58"/>
      <c r="O26" s="58">
        <v>196</v>
      </c>
      <c r="P26" s="58">
        <v>98</v>
      </c>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9">
        <v>296</v>
      </c>
      <c r="DB26" s="59">
        <v>198</v>
      </c>
      <c r="DC26" s="6" t="s">
        <v>87</v>
      </c>
    </row>
    <row r="27" spans="1:114" s="6" customFormat="1" ht="409.5" x14ac:dyDescent="0.25">
      <c r="A27" s="54" t="s">
        <v>88</v>
      </c>
      <c r="B27" s="55" t="s">
        <v>89</v>
      </c>
      <c r="C27" s="56" t="str">
        <f t="shared" si="0"/>
        <v>11 1 07 40060</v>
      </c>
      <c r="D27" s="57" t="s">
        <v>83</v>
      </c>
      <c r="E27" s="58">
        <v>3038</v>
      </c>
      <c r="F27" s="58">
        <v>2352</v>
      </c>
      <c r="G27" s="58">
        <v>588</v>
      </c>
      <c r="H27" s="58">
        <v>588</v>
      </c>
      <c r="I27" s="58"/>
      <c r="J27" s="58"/>
      <c r="K27" s="58"/>
      <c r="L27" s="58"/>
      <c r="M27" s="58"/>
      <c r="N27" s="58"/>
      <c r="O27" s="58">
        <v>274.39999999999998</v>
      </c>
      <c r="P27" s="58">
        <v>274.39999999999998</v>
      </c>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8"/>
      <c r="BM27" s="58"/>
      <c r="BN27" s="58"/>
      <c r="BO27" s="58"/>
      <c r="BP27" s="58"/>
      <c r="BQ27" s="58"/>
      <c r="BR27" s="58"/>
      <c r="BS27" s="58"/>
      <c r="BT27" s="58"/>
      <c r="BU27" s="58"/>
      <c r="BV27" s="58"/>
      <c r="BW27" s="58"/>
      <c r="BX27" s="58"/>
      <c r="BY27" s="58"/>
      <c r="BZ27" s="58"/>
      <c r="CA27" s="58"/>
      <c r="CB27" s="58"/>
      <c r="CC27" s="58">
        <v>1485</v>
      </c>
      <c r="CD27" s="58"/>
      <c r="CE27" s="58"/>
      <c r="CF27" s="58"/>
      <c r="CG27" s="58"/>
      <c r="CH27" s="58"/>
      <c r="CI27" s="58"/>
      <c r="CJ27" s="58"/>
      <c r="CK27" s="58"/>
      <c r="CL27" s="58"/>
      <c r="CM27" s="58"/>
      <c r="CN27" s="58"/>
      <c r="CO27" s="58"/>
      <c r="CP27" s="58"/>
      <c r="CQ27" s="58"/>
      <c r="CR27" s="58"/>
      <c r="CS27" s="58"/>
      <c r="CT27" s="58"/>
      <c r="CU27" s="58"/>
      <c r="CV27" s="58"/>
      <c r="CW27" s="58"/>
      <c r="CX27" s="58"/>
      <c r="CY27" s="58"/>
      <c r="CZ27" s="58"/>
      <c r="DA27" s="59">
        <v>5385.4</v>
      </c>
      <c r="DB27" s="59">
        <v>3214.4</v>
      </c>
      <c r="DC27" s="6" t="s">
        <v>90</v>
      </c>
    </row>
    <row r="28" spans="1:114" s="6" customFormat="1" ht="318.75" x14ac:dyDescent="0.25">
      <c r="A28" s="54" t="s">
        <v>91</v>
      </c>
      <c r="B28" s="55" t="s">
        <v>92</v>
      </c>
      <c r="C28" s="56" t="str">
        <f t="shared" si="0"/>
        <v>11 1 11 40070</v>
      </c>
      <c r="D28" s="57" t="s">
        <v>83</v>
      </c>
      <c r="E28" s="58"/>
      <c r="F28" s="58"/>
      <c r="G28" s="58"/>
      <c r="H28" s="58"/>
      <c r="I28" s="58"/>
      <c r="J28" s="58"/>
      <c r="K28" s="58">
        <v>37021.023999999998</v>
      </c>
      <c r="L28" s="58">
        <v>103379.795</v>
      </c>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9">
        <v>37021.023999999998</v>
      </c>
      <c r="DB28" s="59">
        <v>103379.795</v>
      </c>
      <c r="DC28" s="6" t="s">
        <v>93</v>
      </c>
    </row>
    <row r="29" spans="1:114" s="6" customFormat="1" ht="409.5" x14ac:dyDescent="0.25">
      <c r="A29" s="54" t="s">
        <v>94</v>
      </c>
      <c r="B29" s="55" t="s">
        <v>95</v>
      </c>
      <c r="C29" s="56" t="str">
        <f t="shared" si="0"/>
        <v>11 2 01 40060</v>
      </c>
      <c r="D29" s="57" t="s">
        <v>83</v>
      </c>
      <c r="E29" s="58"/>
      <c r="F29" s="58"/>
      <c r="G29" s="58">
        <v>532.40599999999995</v>
      </c>
      <c r="H29" s="58">
        <v>1691.271</v>
      </c>
      <c r="I29" s="58"/>
      <c r="J29" s="58"/>
      <c r="K29" s="58"/>
      <c r="L29" s="58"/>
      <c r="M29" s="58"/>
      <c r="N29" s="58"/>
      <c r="O29" s="58">
        <v>1287.3430000000001</v>
      </c>
      <c r="P29" s="58">
        <v>2762.4079999999999</v>
      </c>
      <c r="Q29" s="5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9">
        <v>1819.749</v>
      </c>
      <c r="DB29" s="59">
        <v>4453.6790000000001</v>
      </c>
      <c r="DC29" s="6" t="s">
        <v>96</v>
      </c>
    </row>
    <row r="30" spans="1:114" s="6" customFormat="1" ht="300" x14ac:dyDescent="0.25">
      <c r="A30" s="54" t="s">
        <v>97</v>
      </c>
      <c r="B30" s="55" t="s">
        <v>98</v>
      </c>
      <c r="C30" s="56" t="str">
        <f t="shared" si="0"/>
        <v>11 2 02 40070</v>
      </c>
      <c r="D30" s="57" t="s">
        <v>83</v>
      </c>
      <c r="E30" s="58"/>
      <c r="F30" s="58"/>
      <c r="G30" s="58"/>
      <c r="H30" s="58"/>
      <c r="I30" s="58"/>
      <c r="J30" s="58"/>
      <c r="K30" s="58"/>
      <c r="L30" s="58"/>
      <c r="M30" s="58"/>
      <c r="N30" s="58"/>
      <c r="O30" s="58"/>
      <c r="P30" s="58"/>
      <c r="Q30" s="58"/>
      <c r="R30" s="58"/>
      <c r="S30" s="58"/>
      <c r="T30" s="58"/>
      <c r="U30" s="58"/>
      <c r="V30" s="58"/>
      <c r="W30" s="58"/>
      <c r="X30" s="58"/>
      <c r="Y30" s="58"/>
      <c r="Z30" s="58"/>
      <c r="AA30" s="58"/>
      <c r="AB30" s="58">
        <v>7457.7821199999998</v>
      </c>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v>27262.37931</v>
      </c>
      <c r="BB30" s="58">
        <v>28352.874479999999</v>
      </c>
      <c r="BC30" s="58"/>
      <c r="BD30" s="58"/>
      <c r="BE30" s="58"/>
      <c r="BF30" s="58"/>
      <c r="BG30" s="58"/>
      <c r="BH30" s="58"/>
      <c r="BI30" s="58"/>
      <c r="BJ30" s="58"/>
      <c r="BK30" s="58"/>
      <c r="BL30" s="58"/>
      <c r="BM30" s="58">
        <v>3658</v>
      </c>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9">
        <v>30920.37931</v>
      </c>
      <c r="DB30" s="59">
        <v>35810.656600000002</v>
      </c>
      <c r="DC30" s="6" t="s">
        <v>99</v>
      </c>
    </row>
    <row r="31" spans="1:114" s="6" customFormat="1" ht="337.5" x14ac:dyDescent="0.25">
      <c r="A31" s="54" t="s">
        <v>100</v>
      </c>
      <c r="B31" s="55" t="s">
        <v>101</v>
      </c>
      <c r="C31" s="56" t="str">
        <f t="shared" si="0"/>
        <v>11 2 09 09505</v>
      </c>
      <c r="D31" s="57" t="s">
        <v>83</v>
      </c>
      <c r="E31" s="58"/>
      <c r="F31" s="58"/>
      <c r="G31" s="58"/>
      <c r="H31" s="58"/>
      <c r="I31" s="58"/>
      <c r="J31" s="58"/>
      <c r="K31" s="58"/>
      <c r="L31" s="58"/>
      <c r="M31" s="58"/>
      <c r="N31" s="58"/>
      <c r="O31" s="58"/>
      <c r="P31" s="58"/>
      <c r="Q31" s="58"/>
      <c r="R31" s="58"/>
      <c r="S31" s="58"/>
      <c r="T31" s="58"/>
      <c r="U31" s="58"/>
      <c r="V31" s="58"/>
      <c r="W31" s="58"/>
      <c r="X31" s="58"/>
      <c r="Y31" s="58">
        <v>106470</v>
      </c>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9">
        <v>106470</v>
      </c>
      <c r="DB31" s="59"/>
      <c r="DC31" s="6" t="s">
        <v>102</v>
      </c>
    </row>
    <row r="32" spans="1:114" s="6" customFormat="1" ht="56.25" x14ac:dyDescent="0.25">
      <c r="A32" s="60"/>
      <c r="B32" s="61" t="s">
        <v>77</v>
      </c>
      <c r="C32" s="62" t="str">
        <f t="shared" si="0"/>
        <v>11 2 09 09505</v>
      </c>
      <c r="D32" s="63"/>
      <c r="E32" s="64"/>
      <c r="F32" s="64"/>
      <c r="G32" s="64"/>
      <c r="H32" s="64"/>
      <c r="I32" s="64"/>
      <c r="J32" s="64"/>
      <c r="K32" s="64"/>
      <c r="L32" s="64"/>
      <c r="M32" s="64"/>
      <c r="N32" s="64"/>
      <c r="O32" s="64"/>
      <c r="P32" s="64"/>
      <c r="Q32" s="64"/>
      <c r="R32" s="64"/>
      <c r="S32" s="64"/>
      <c r="T32" s="64"/>
      <c r="U32" s="64"/>
      <c r="V32" s="64"/>
      <c r="W32" s="64"/>
      <c r="X32" s="64"/>
      <c r="Y32" s="64">
        <v>106470</v>
      </c>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5">
        <v>106470</v>
      </c>
      <c r="DB32" s="65"/>
      <c r="DC32" s="23" t="s">
        <v>102</v>
      </c>
      <c r="DD32" s="23"/>
      <c r="DE32" s="23"/>
      <c r="DF32" s="23"/>
      <c r="DG32" s="23"/>
      <c r="DH32" s="23"/>
      <c r="DI32" s="23"/>
      <c r="DJ32" s="23"/>
    </row>
    <row r="33" spans="1:114" s="6" customFormat="1" ht="243.75" x14ac:dyDescent="0.25">
      <c r="A33" s="54" t="s">
        <v>103</v>
      </c>
      <c r="B33" s="55" t="s">
        <v>104</v>
      </c>
      <c r="C33" s="56" t="str">
        <f t="shared" si="0"/>
        <v>11 2 F5 52430</v>
      </c>
      <c r="D33" s="57" t="s">
        <v>83</v>
      </c>
      <c r="E33" s="58"/>
      <c r="F33" s="58"/>
      <c r="G33" s="58"/>
      <c r="H33" s="58"/>
      <c r="I33" s="58"/>
      <c r="J33" s="58"/>
      <c r="K33" s="58"/>
      <c r="L33" s="58"/>
      <c r="M33" s="58"/>
      <c r="N33" s="58"/>
      <c r="O33" s="58"/>
      <c r="P33" s="58"/>
      <c r="Q33" s="58"/>
      <c r="R33" s="58"/>
      <c r="S33" s="58"/>
      <c r="T33" s="58"/>
      <c r="U33" s="58"/>
      <c r="V33" s="58"/>
      <c r="W33" s="58"/>
      <c r="X33" s="58"/>
      <c r="Y33" s="58"/>
      <c r="Z33" s="58"/>
      <c r="AA33" s="58">
        <v>80977.61116</v>
      </c>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9">
        <v>80977.61116</v>
      </c>
      <c r="DB33" s="59"/>
      <c r="DC33" s="6" t="s">
        <v>105</v>
      </c>
    </row>
    <row r="34" spans="1:114" s="6" customFormat="1" ht="56.25" x14ac:dyDescent="0.25">
      <c r="A34" s="60"/>
      <c r="B34" s="61" t="s">
        <v>106</v>
      </c>
      <c r="C34" s="62" t="str">
        <f t="shared" si="0"/>
        <v>11 2 F5 52430</v>
      </c>
      <c r="D34" s="63"/>
      <c r="E34" s="64"/>
      <c r="F34" s="64"/>
      <c r="G34" s="64"/>
      <c r="H34" s="64"/>
      <c r="I34" s="64"/>
      <c r="J34" s="64"/>
      <c r="K34" s="64"/>
      <c r="L34" s="64"/>
      <c r="M34" s="64"/>
      <c r="N34" s="64"/>
      <c r="O34" s="64"/>
      <c r="P34" s="64"/>
      <c r="Q34" s="64"/>
      <c r="R34" s="64"/>
      <c r="S34" s="64"/>
      <c r="T34" s="64"/>
      <c r="U34" s="64"/>
      <c r="V34" s="64"/>
      <c r="W34" s="64"/>
      <c r="X34" s="64"/>
      <c r="Y34" s="64"/>
      <c r="Z34" s="64"/>
      <c r="AA34" s="64">
        <v>49089.1</v>
      </c>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c r="CM34" s="64"/>
      <c r="CN34" s="64"/>
      <c r="CO34" s="64"/>
      <c r="CP34" s="64"/>
      <c r="CQ34" s="64"/>
      <c r="CR34" s="64"/>
      <c r="CS34" s="64"/>
      <c r="CT34" s="64"/>
      <c r="CU34" s="64"/>
      <c r="CV34" s="64"/>
      <c r="CW34" s="64"/>
      <c r="CX34" s="64"/>
      <c r="CY34" s="64"/>
      <c r="CZ34" s="64"/>
      <c r="DA34" s="65">
        <v>49089.1</v>
      </c>
      <c r="DB34" s="65"/>
      <c r="DC34" s="23" t="s">
        <v>105</v>
      </c>
      <c r="DD34" s="23"/>
      <c r="DE34" s="23"/>
      <c r="DF34" s="23"/>
      <c r="DG34" s="23"/>
      <c r="DH34" s="23"/>
      <c r="DI34" s="23"/>
      <c r="DJ34" s="23"/>
    </row>
    <row r="35" spans="1:114" s="6" customFormat="1" ht="337.5" x14ac:dyDescent="0.25">
      <c r="A35" s="54" t="s">
        <v>107</v>
      </c>
      <c r="B35" s="55" t="s">
        <v>108</v>
      </c>
      <c r="C35" s="56" t="str">
        <f t="shared" si="0"/>
        <v>12 1 05 40060</v>
      </c>
      <c r="D35" s="57" t="s">
        <v>109</v>
      </c>
      <c r="E35" s="58">
        <v>5000</v>
      </c>
      <c r="F35" s="58">
        <v>5000</v>
      </c>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v>1600</v>
      </c>
      <c r="BT35" s="58">
        <v>1600</v>
      </c>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9">
        <v>6600</v>
      </c>
      <c r="DB35" s="59">
        <v>6600</v>
      </c>
      <c r="DC35" s="6" t="s">
        <v>110</v>
      </c>
    </row>
    <row r="36" spans="1:114" s="6" customFormat="1" ht="375" x14ac:dyDescent="0.25">
      <c r="A36" s="54" t="s">
        <v>111</v>
      </c>
      <c r="B36" s="55" t="s">
        <v>112</v>
      </c>
      <c r="C36" s="56" t="str">
        <f t="shared" si="0"/>
        <v>16 4 04 40060</v>
      </c>
      <c r="D36" s="57" t="s">
        <v>109</v>
      </c>
      <c r="E36" s="58">
        <v>184.96</v>
      </c>
      <c r="F36" s="58">
        <v>191.76</v>
      </c>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9">
        <v>184.96</v>
      </c>
      <c r="DB36" s="59">
        <v>191.76</v>
      </c>
      <c r="DC36" s="6" t="s">
        <v>113</v>
      </c>
    </row>
    <row r="37" spans="1:114" s="6" customFormat="1" ht="409.5" x14ac:dyDescent="0.25">
      <c r="A37" s="54" t="s">
        <v>114</v>
      </c>
      <c r="B37" s="55" t="s">
        <v>115</v>
      </c>
      <c r="C37" s="56" t="str">
        <f t="shared" si="0"/>
        <v>19 1 01 40060</v>
      </c>
      <c r="D37" s="57" t="s">
        <v>116</v>
      </c>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v>50.4</v>
      </c>
      <c r="AX37" s="58">
        <v>50.4</v>
      </c>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9">
        <v>50.4</v>
      </c>
      <c r="DB37" s="59">
        <v>50.4</v>
      </c>
      <c r="DC37" s="6" t="s">
        <v>117</v>
      </c>
    </row>
    <row r="38" spans="1:114" s="6" customFormat="1" ht="318.75" x14ac:dyDescent="0.25">
      <c r="A38" s="54" t="s">
        <v>118</v>
      </c>
      <c r="B38" s="55" t="s">
        <v>119</v>
      </c>
      <c r="C38" s="56" t="str">
        <f t="shared" si="0"/>
        <v>22 3 01 40070</v>
      </c>
      <c r="D38" s="57" t="s">
        <v>65</v>
      </c>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v>47743.233529999998</v>
      </c>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v>126656.76647</v>
      </c>
      <c r="CV38" s="58"/>
      <c r="CW38" s="58"/>
      <c r="CX38" s="58"/>
      <c r="CY38" s="58"/>
      <c r="CZ38" s="58"/>
      <c r="DA38" s="59">
        <v>174400</v>
      </c>
      <c r="DB38" s="59"/>
      <c r="DC38" s="6" t="s">
        <v>120</v>
      </c>
    </row>
    <row r="39" spans="1:114" s="6" customFormat="1" ht="409.5" x14ac:dyDescent="0.25">
      <c r="A39" s="54" t="s">
        <v>121</v>
      </c>
      <c r="B39" s="55" t="s">
        <v>122</v>
      </c>
      <c r="C39" s="56" t="str">
        <f t="shared" si="0"/>
        <v>23 1 06 40060</v>
      </c>
      <c r="D39" s="57" t="s">
        <v>83</v>
      </c>
      <c r="E39" s="58">
        <v>486.8</v>
      </c>
      <c r="F39" s="58">
        <v>135</v>
      </c>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9">
        <v>486.8</v>
      </c>
      <c r="DB39" s="59">
        <v>135</v>
      </c>
      <c r="DC39" s="6" t="s">
        <v>123</v>
      </c>
    </row>
    <row r="40" spans="1:114" s="6" customFormat="1" ht="409.5" x14ac:dyDescent="0.25">
      <c r="A40" s="54" t="s">
        <v>124</v>
      </c>
      <c r="B40" s="55" t="s">
        <v>125</v>
      </c>
      <c r="C40" s="56" t="str">
        <f t="shared" si="0"/>
        <v>23 3 01 40060</v>
      </c>
      <c r="D40" s="57" t="s">
        <v>83</v>
      </c>
      <c r="E40" s="58">
        <v>215.8</v>
      </c>
      <c r="F40" s="58">
        <v>244.4</v>
      </c>
      <c r="G40" s="58">
        <v>140.30000000000001</v>
      </c>
      <c r="H40" s="58">
        <v>142.9</v>
      </c>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9">
        <v>356.1</v>
      </c>
      <c r="DB40" s="59">
        <v>387.3</v>
      </c>
      <c r="DC40" s="6" t="s">
        <v>126</v>
      </c>
    </row>
    <row r="41" spans="1:114" s="6" customFormat="1" ht="409.5" x14ac:dyDescent="0.25">
      <c r="A41" s="54" t="s">
        <v>127</v>
      </c>
      <c r="B41" s="55" t="s">
        <v>128</v>
      </c>
      <c r="C41" s="56" t="str">
        <f t="shared" si="0"/>
        <v>23 3 04 40060</v>
      </c>
      <c r="D41" s="57" t="s">
        <v>83</v>
      </c>
      <c r="E41" s="58">
        <v>880.19600000000003</v>
      </c>
      <c r="F41" s="58">
        <v>941.17600000000004</v>
      </c>
      <c r="G41" s="58"/>
      <c r="H41" s="58"/>
      <c r="I41" s="58"/>
      <c r="J41" s="58"/>
      <c r="K41" s="58"/>
      <c r="L41" s="58"/>
      <c r="M41" s="58"/>
      <c r="N41" s="58"/>
      <c r="O41" s="58"/>
      <c r="P41" s="58"/>
      <c r="Q41" s="58"/>
      <c r="R41" s="58"/>
      <c r="S41" s="58">
        <v>132.029</v>
      </c>
      <c r="T41" s="58">
        <v>117.64700000000001</v>
      </c>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9">
        <v>1012.225</v>
      </c>
      <c r="DB41" s="59">
        <v>1058.8230000000001</v>
      </c>
      <c r="DC41" s="6" t="s">
        <v>129</v>
      </c>
    </row>
    <row r="42" spans="1:114" s="6" customFormat="1" ht="187.5" x14ac:dyDescent="0.25">
      <c r="A42" s="54" t="s">
        <v>130</v>
      </c>
      <c r="B42" s="55" t="s">
        <v>131</v>
      </c>
      <c r="C42" s="56" t="str">
        <f t="shared" si="0"/>
        <v>24 1 F2 55550</v>
      </c>
      <c r="D42" s="57" t="s">
        <v>65</v>
      </c>
      <c r="E42" s="58">
        <v>12231.041289999999</v>
      </c>
      <c r="F42" s="58">
        <v>12231.041289999999</v>
      </c>
      <c r="G42" s="58">
        <v>478.11263000000002</v>
      </c>
      <c r="H42" s="58">
        <v>478.11263000000002</v>
      </c>
      <c r="I42" s="58"/>
      <c r="J42" s="58"/>
      <c r="K42" s="58"/>
      <c r="L42" s="58"/>
      <c r="M42" s="58">
        <v>1145.54294</v>
      </c>
      <c r="N42" s="58">
        <v>1145.54294</v>
      </c>
      <c r="O42" s="58">
        <v>856.43712000000005</v>
      </c>
      <c r="P42" s="58">
        <v>856.43712000000005</v>
      </c>
      <c r="Q42" s="58">
        <v>876.64345000000003</v>
      </c>
      <c r="R42" s="58">
        <v>876.64345000000003</v>
      </c>
      <c r="S42" s="58">
        <v>1204.9184399999999</v>
      </c>
      <c r="T42" s="58">
        <v>1204.9184399999999</v>
      </c>
      <c r="U42" s="58">
        <v>1215.4879000000001</v>
      </c>
      <c r="V42" s="58">
        <v>1215.4879000000001</v>
      </c>
      <c r="W42" s="58">
        <v>1116.3215</v>
      </c>
      <c r="X42" s="58">
        <v>1116.3215</v>
      </c>
      <c r="Y42" s="58">
        <v>1529.6541999999999</v>
      </c>
      <c r="Z42" s="58">
        <v>1529.6541999999999</v>
      </c>
      <c r="AA42" s="58">
        <v>2004.7809400000001</v>
      </c>
      <c r="AB42" s="58">
        <v>2004.7809400000001</v>
      </c>
      <c r="AC42" s="58"/>
      <c r="AD42" s="58"/>
      <c r="AE42" s="58"/>
      <c r="AF42" s="58"/>
      <c r="AG42" s="58">
        <v>254.15107</v>
      </c>
      <c r="AH42" s="58">
        <v>254.15107</v>
      </c>
      <c r="AI42" s="58">
        <v>283.80203</v>
      </c>
      <c r="AJ42" s="58">
        <v>283.80203</v>
      </c>
      <c r="AK42" s="58"/>
      <c r="AL42" s="58"/>
      <c r="AM42" s="58"/>
      <c r="AN42" s="58"/>
      <c r="AO42" s="58"/>
      <c r="AP42" s="58"/>
      <c r="AQ42" s="58">
        <v>345.87972000000002</v>
      </c>
      <c r="AR42" s="58">
        <v>345.87972000000002</v>
      </c>
      <c r="AS42" s="58"/>
      <c r="AT42" s="58"/>
      <c r="AU42" s="58"/>
      <c r="AV42" s="58"/>
      <c r="AW42" s="58">
        <v>4635.3551200000002</v>
      </c>
      <c r="AX42" s="58">
        <v>4635.3551200000002</v>
      </c>
      <c r="AY42" s="58"/>
      <c r="AZ42" s="58"/>
      <c r="BA42" s="58">
        <v>946.53254000000004</v>
      </c>
      <c r="BB42" s="58">
        <v>946.53254000000004</v>
      </c>
      <c r="BC42" s="58"/>
      <c r="BD42" s="58"/>
      <c r="BE42" s="58">
        <v>695.13329999999996</v>
      </c>
      <c r="BF42" s="58">
        <v>695.13329999999996</v>
      </c>
      <c r="BG42" s="58"/>
      <c r="BH42" s="58"/>
      <c r="BI42" s="58"/>
      <c r="BJ42" s="58"/>
      <c r="BK42" s="58"/>
      <c r="BL42" s="58"/>
      <c r="BM42" s="58"/>
      <c r="BN42" s="58"/>
      <c r="BO42" s="58"/>
      <c r="BP42" s="58"/>
      <c r="BQ42" s="58"/>
      <c r="BR42" s="58"/>
      <c r="BS42" s="58">
        <v>282.74592999999999</v>
      </c>
      <c r="BT42" s="58">
        <v>282.74592999999999</v>
      </c>
      <c r="BU42" s="58"/>
      <c r="BV42" s="58"/>
      <c r="BW42" s="58"/>
      <c r="BX42" s="58"/>
      <c r="BY42" s="58"/>
      <c r="BZ42" s="58"/>
      <c r="CA42" s="58"/>
      <c r="CB42" s="58"/>
      <c r="CC42" s="58">
        <v>897.20884000000001</v>
      </c>
      <c r="CD42" s="58">
        <v>897.20884000000001</v>
      </c>
      <c r="CE42" s="58"/>
      <c r="CF42" s="58"/>
      <c r="CG42" s="58"/>
      <c r="CH42" s="58"/>
      <c r="CI42" s="58"/>
      <c r="CJ42" s="58"/>
      <c r="CK42" s="58"/>
      <c r="CL42" s="58"/>
      <c r="CM42" s="58"/>
      <c r="CN42" s="58"/>
      <c r="CO42" s="58"/>
      <c r="CP42" s="58"/>
      <c r="CQ42" s="58"/>
      <c r="CR42" s="58"/>
      <c r="CS42" s="58"/>
      <c r="CT42" s="58"/>
      <c r="CU42" s="58"/>
      <c r="CV42" s="58"/>
      <c r="CW42" s="58"/>
      <c r="CX42" s="58"/>
      <c r="CY42" s="58"/>
      <c r="CZ42" s="58"/>
      <c r="DA42" s="59">
        <v>30999.748960000001</v>
      </c>
      <c r="DB42" s="59">
        <v>30999.748960000001</v>
      </c>
      <c r="DC42" s="6" t="s">
        <v>132</v>
      </c>
    </row>
    <row r="43" spans="1:114" s="6" customFormat="1" ht="56.25" x14ac:dyDescent="0.25">
      <c r="A43" s="60"/>
      <c r="B43" s="61" t="s">
        <v>106</v>
      </c>
      <c r="C43" s="62" t="str">
        <f t="shared" si="0"/>
        <v>24 1 F2 55550</v>
      </c>
      <c r="D43" s="63"/>
      <c r="E43" s="64">
        <v>11531.606659999999</v>
      </c>
      <c r="F43" s="64">
        <v>11531.606659999999</v>
      </c>
      <c r="G43" s="64">
        <v>450.77166</v>
      </c>
      <c r="H43" s="64">
        <v>450.77166</v>
      </c>
      <c r="I43" s="64"/>
      <c r="J43" s="64"/>
      <c r="K43" s="64"/>
      <c r="L43" s="64"/>
      <c r="M43" s="64">
        <v>1080.0348300000001</v>
      </c>
      <c r="N43" s="64">
        <v>1080.0348300000001</v>
      </c>
      <c r="O43" s="64">
        <v>807.46159</v>
      </c>
      <c r="P43" s="64">
        <v>807.46159</v>
      </c>
      <c r="Q43" s="64">
        <v>826.51241000000005</v>
      </c>
      <c r="R43" s="64">
        <v>826.51241000000005</v>
      </c>
      <c r="S43" s="64">
        <v>1136.01493</v>
      </c>
      <c r="T43" s="64">
        <v>1136.01493</v>
      </c>
      <c r="U43" s="64">
        <v>1145.9799700000001</v>
      </c>
      <c r="V43" s="64">
        <v>1145.9799700000001</v>
      </c>
      <c r="W43" s="64">
        <v>1052.48442</v>
      </c>
      <c r="X43" s="64">
        <v>1052.48442</v>
      </c>
      <c r="Y43" s="64">
        <v>1442.1806099999999</v>
      </c>
      <c r="Z43" s="64">
        <v>1442.1806099999999</v>
      </c>
      <c r="AA43" s="64">
        <v>1890.1371300000001</v>
      </c>
      <c r="AB43" s="64">
        <v>1890.1371300000001</v>
      </c>
      <c r="AC43" s="64"/>
      <c r="AD43" s="64"/>
      <c r="AE43" s="64"/>
      <c r="AF43" s="64"/>
      <c r="AG43" s="64">
        <v>239.61739</v>
      </c>
      <c r="AH43" s="64">
        <v>239.61739</v>
      </c>
      <c r="AI43" s="64">
        <v>267.57274999999998</v>
      </c>
      <c r="AJ43" s="64">
        <v>267.57274999999998</v>
      </c>
      <c r="AK43" s="64"/>
      <c r="AL43" s="64"/>
      <c r="AM43" s="64"/>
      <c r="AN43" s="64"/>
      <c r="AO43" s="64"/>
      <c r="AP43" s="64"/>
      <c r="AQ43" s="64">
        <v>326.10052000000002</v>
      </c>
      <c r="AR43" s="64">
        <v>326.10052000000002</v>
      </c>
      <c r="AS43" s="64"/>
      <c r="AT43" s="64"/>
      <c r="AU43" s="64"/>
      <c r="AV43" s="64"/>
      <c r="AW43" s="64">
        <v>4370.2813800000004</v>
      </c>
      <c r="AX43" s="64">
        <v>4370.2813800000004</v>
      </c>
      <c r="AY43" s="64"/>
      <c r="AZ43" s="64"/>
      <c r="BA43" s="64">
        <v>892.40488000000005</v>
      </c>
      <c r="BB43" s="64">
        <v>892.40488000000005</v>
      </c>
      <c r="BC43" s="64"/>
      <c r="BD43" s="64"/>
      <c r="BE43" s="64">
        <v>655.38196000000005</v>
      </c>
      <c r="BF43" s="64">
        <v>655.38196000000005</v>
      </c>
      <c r="BG43" s="64"/>
      <c r="BH43" s="64"/>
      <c r="BI43" s="64"/>
      <c r="BJ43" s="64"/>
      <c r="BK43" s="64"/>
      <c r="BL43" s="64"/>
      <c r="BM43" s="64"/>
      <c r="BN43" s="64"/>
      <c r="BO43" s="64"/>
      <c r="BP43" s="64"/>
      <c r="BQ43" s="64"/>
      <c r="BR43" s="64"/>
      <c r="BS43" s="64">
        <v>266.57704999999999</v>
      </c>
      <c r="BT43" s="64">
        <v>266.57704999999999</v>
      </c>
      <c r="BU43" s="64"/>
      <c r="BV43" s="64"/>
      <c r="BW43" s="64"/>
      <c r="BX43" s="64"/>
      <c r="BY43" s="64"/>
      <c r="BZ43" s="64"/>
      <c r="CA43" s="64"/>
      <c r="CB43" s="64"/>
      <c r="CC43" s="64">
        <v>845.90177000000006</v>
      </c>
      <c r="CD43" s="64">
        <v>845.90177000000006</v>
      </c>
      <c r="CE43" s="64"/>
      <c r="CF43" s="64"/>
      <c r="CG43" s="64"/>
      <c r="CH43" s="64"/>
      <c r="CI43" s="64"/>
      <c r="CJ43" s="64"/>
      <c r="CK43" s="64"/>
      <c r="CL43" s="64"/>
      <c r="CM43" s="64"/>
      <c r="CN43" s="64"/>
      <c r="CO43" s="64"/>
      <c r="CP43" s="64"/>
      <c r="CQ43" s="64"/>
      <c r="CR43" s="64"/>
      <c r="CS43" s="64"/>
      <c r="CT43" s="64"/>
      <c r="CU43" s="64"/>
      <c r="CV43" s="64"/>
      <c r="CW43" s="64"/>
      <c r="CX43" s="64"/>
      <c r="CY43" s="64"/>
      <c r="CZ43" s="64"/>
      <c r="DA43" s="65">
        <v>29227.021909999999</v>
      </c>
      <c r="DB43" s="65">
        <v>29227.021909999999</v>
      </c>
      <c r="DC43" s="23" t="s">
        <v>132</v>
      </c>
      <c r="DD43" s="23"/>
      <c r="DE43" s="23"/>
      <c r="DF43" s="23"/>
      <c r="DG43" s="23"/>
      <c r="DH43" s="23"/>
      <c r="DI43" s="23"/>
      <c r="DJ43" s="23"/>
    </row>
    <row r="44" spans="1:114" s="6" customFormat="1" ht="409.5" x14ac:dyDescent="0.25">
      <c r="A44" s="54" t="s">
        <v>133</v>
      </c>
      <c r="B44" s="55" t="s">
        <v>134</v>
      </c>
      <c r="C44" s="56" t="str">
        <f t="shared" si="0"/>
        <v>24 2 01 40060</v>
      </c>
      <c r="D44" s="57" t="s">
        <v>109</v>
      </c>
      <c r="E44" s="58">
        <v>18586.8</v>
      </c>
      <c r="F44" s="58">
        <v>15000</v>
      </c>
      <c r="G44" s="58"/>
      <c r="H44" s="58"/>
      <c r="I44" s="58"/>
      <c r="J44" s="58"/>
      <c r="K44" s="58"/>
      <c r="L44" s="58"/>
      <c r="M44" s="58"/>
      <c r="N44" s="58"/>
      <c r="O44" s="58"/>
      <c r="P44" s="58"/>
      <c r="Q44" s="58"/>
      <c r="R44" s="58"/>
      <c r="S44" s="58">
        <v>9500</v>
      </c>
      <c r="T44" s="58"/>
      <c r="U44" s="58">
        <v>7000</v>
      </c>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8"/>
      <c r="BL44" s="58"/>
      <c r="BM44" s="58"/>
      <c r="BN44" s="58"/>
      <c r="BO44" s="58"/>
      <c r="BP44" s="58"/>
      <c r="BQ44" s="58"/>
      <c r="BR44" s="58"/>
      <c r="BS44" s="58"/>
      <c r="BT44" s="58"/>
      <c r="BU44" s="58"/>
      <c r="BV44" s="58"/>
      <c r="BW44" s="58"/>
      <c r="BX44" s="58"/>
      <c r="BY44" s="58"/>
      <c r="BZ44" s="58"/>
      <c r="CA44" s="58"/>
      <c r="CB44" s="58"/>
      <c r="CC44" s="58"/>
      <c r="CD44" s="58"/>
      <c r="CE44" s="58"/>
      <c r="CF44" s="58"/>
      <c r="CG44" s="58"/>
      <c r="CH44" s="58"/>
      <c r="CI44" s="58"/>
      <c r="CJ44" s="58"/>
      <c r="CK44" s="58"/>
      <c r="CL44" s="58"/>
      <c r="CM44" s="58"/>
      <c r="CN44" s="58"/>
      <c r="CO44" s="58"/>
      <c r="CP44" s="58"/>
      <c r="CQ44" s="58"/>
      <c r="CR44" s="58"/>
      <c r="CS44" s="58"/>
      <c r="CT44" s="58"/>
      <c r="CU44" s="58"/>
      <c r="CV44" s="58"/>
      <c r="CW44" s="58"/>
      <c r="CX44" s="58"/>
      <c r="CY44" s="58"/>
      <c r="CZ44" s="58"/>
      <c r="DA44" s="59">
        <v>35086.800000000003</v>
      </c>
      <c r="DB44" s="59">
        <v>15000</v>
      </c>
      <c r="DC44" s="6" t="s">
        <v>135</v>
      </c>
    </row>
    <row r="45" spans="1:114" s="6" customFormat="1" ht="262.5" x14ac:dyDescent="0.25">
      <c r="A45" s="54" t="s">
        <v>136</v>
      </c>
      <c r="B45" s="55" t="s">
        <v>137</v>
      </c>
      <c r="C45" s="56" t="str">
        <f t="shared" si="0"/>
        <v>26 3 03 R5760</v>
      </c>
      <c r="D45" s="57" t="s">
        <v>138</v>
      </c>
      <c r="E45" s="58"/>
      <c r="F45" s="58"/>
      <c r="G45" s="58"/>
      <c r="H45" s="58"/>
      <c r="I45" s="58"/>
      <c r="J45" s="58"/>
      <c r="K45" s="58">
        <v>138552.66</v>
      </c>
      <c r="L45" s="58">
        <v>138552.6</v>
      </c>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9">
        <v>138552.66</v>
      </c>
      <c r="DB45" s="59">
        <v>138552.6</v>
      </c>
      <c r="DC45" s="6" t="s">
        <v>139</v>
      </c>
    </row>
    <row r="46" spans="1:114" s="6" customFormat="1" ht="56.25" x14ac:dyDescent="0.25">
      <c r="A46" s="20"/>
      <c r="B46" s="21" t="s">
        <v>106</v>
      </c>
      <c r="C46" s="28" t="str">
        <f t="shared" si="0"/>
        <v>26 3 03 R5760</v>
      </c>
      <c r="D46" s="22"/>
      <c r="E46" s="29"/>
      <c r="F46" s="29"/>
      <c r="G46" s="29"/>
      <c r="H46" s="29"/>
      <c r="I46" s="29"/>
      <c r="J46" s="29"/>
      <c r="K46" s="29">
        <v>137167.1</v>
      </c>
      <c r="L46" s="29">
        <v>137167.1</v>
      </c>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c r="BO46" s="29"/>
      <c r="BP46" s="29"/>
      <c r="BQ46" s="29"/>
      <c r="BR46" s="29"/>
      <c r="BS46" s="29"/>
      <c r="BT46" s="29"/>
      <c r="BU46" s="29"/>
      <c r="BV46" s="29"/>
      <c r="BW46" s="29"/>
      <c r="BX46" s="29"/>
      <c r="BY46" s="29"/>
      <c r="BZ46" s="29"/>
      <c r="CA46" s="29"/>
      <c r="CB46" s="29"/>
      <c r="CC46" s="29"/>
      <c r="CD46" s="29"/>
      <c r="CE46" s="29"/>
      <c r="CF46" s="29"/>
      <c r="CG46" s="29"/>
      <c r="CH46" s="29"/>
      <c r="CI46" s="29"/>
      <c r="CJ46" s="29"/>
      <c r="CK46" s="29"/>
      <c r="CL46" s="29"/>
      <c r="CM46" s="29"/>
      <c r="CN46" s="29"/>
      <c r="CO46" s="29"/>
      <c r="CP46" s="29"/>
      <c r="CQ46" s="29"/>
      <c r="CR46" s="29"/>
      <c r="CS46" s="29"/>
      <c r="CT46" s="29"/>
      <c r="CU46" s="29"/>
      <c r="CV46" s="29"/>
      <c r="CW46" s="29"/>
      <c r="CX46" s="29"/>
      <c r="CY46" s="29"/>
      <c r="CZ46" s="29"/>
      <c r="DA46" s="30">
        <v>137167.1</v>
      </c>
      <c r="DB46" s="30">
        <v>137167.1</v>
      </c>
      <c r="DC46" s="23" t="s">
        <v>139</v>
      </c>
      <c r="DD46" s="23"/>
      <c r="DE46" s="23"/>
      <c r="DF46" s="23"/>
      <c r="DG46" s="23"/>
      <c r="DH46" s="23"/>
      <c r="DI46" s="23"/>
      <c r="DJ46" s="23"/>
    </row>
    <row r="47" spans="1:114" s="6" customFormat="1" ht="20.25" x14ac:dyDescent="0.25">
      <c r="A47" s="38"/>
      <c r="B47" s="39" t="s">
        <v>52</v>
      </c>
      <c r="C47" s="40" t="str">
        <f t="shared" si="0"/>
        <v xml:space="preserve">   </v>
      </c>
      <c r="D47" s="41"/>
      <c r="E47" s="42">
        <v>71373.055810000005</v>
      </c>
      <c r="F47" s="42">
        <v>70021.93088</v>
      </c>
      <c r="G47" s="42">
        <v>80852.968630000003</v>
      </c>
      <c r="H47" s="42">
        <v>132004.66363</v>
      </c>
      <c r="I47" s="42">
        <v>709.5</v>
      </c>
      <c r="J47" s="42">
        <v>709.5</v>
      </c>
      <c r="K47" s="42">
        <v>176178.584</v>
      </c>
      <c r="L47" s="42">
        <v>242537.29500000001</v>
      </c>
      <c r="M47" s="42">
        <v>1266.14294</v>
      </c>
      <c r="N47" s="42">
        <v>1266.14294</v>
      </c>
      <c r="O47" s="42">
        <v>3678.18012</v>
      </c>
      <c r="P47" s="42">
        <v>5055.2451199999996</v>
      </c>
      <c r="Q47" s="42">
        <v>3812.7434499999999</v>
      </c>
      <c r="R47" s="42">
        <v>3812.7434499999999</v>
      </c>
      <c r="S47" s="42">
        <v>11294.04744</v>
      </c>
      <c r="T47" s="42">
        <v>1779.66544</v>
      </c>
      <c r="U47" s="42">
        <v>8473.9879000000001</v>
      </c>
      <c r="V47" s="42">
        <v>1473.9879000000001</v>
      </c>
      <c r="W47" s="42">
        <v>183843.33152000001</v>
      </c>
      <c r="X47" s="42">
        <v>168876.76795000001</v>
      </c>
      <c r="Y47" s="42">
        <v>110953.1542</v>
      </c>
      <c r="Z47" s="42">
        <v>4483.1541999999999</v>
      </c>
      <c r="AA47" s="42">
        <v>197883.26753000001</v>
      </c>
      <c r="AB47" s="42">
        <v>12089.06306</v>
      </c>
      <c r="AC47" s="42">
        <v>1205.7</v>
      </c>
      <c r="AD47" s="42">
        <v>1205.7</v>
      </c>
      <c r="AE47" s="42">
        <v>351.3</v>
      </c>
      <c r="AF47" s="42">
        <v>2351.3000000000002</v>
      </c>
      <c r="AG47" s="42">
        <v>888.45106999999996</v>
      </c>
      <c r="AH47" s="42">
        <v>888.45106999999996</v>
      </c>
      <c r="AI47" s="42">
        <v>1876.5020300000001</v>
      </c>
      <c r="AJ47" s="42">
        <v>13110.578509999999</v>
      </c>
      <c r="AK47" s="42">
        <v>1112.5</v>
      </c>
      <c r="AL47" s="42">
        <v>1112.5</v>
      </c>
      <c r="AM47" s="42">
        <v>155.9</v>
      </c>
      <c r="AN47" s="42">
        <v>155.9</v>
      </c>
      <c r="AO47" s="42">
        <v>221.2</v>
      </c>
      <c r="AP47" s="42">
        <v>221.2</v>
      </c>
      <c r="AQ47" s="42">
        <v>756.67971999999997</v>
      </c>
      <c r="AR47" s="42">
        <v>756.67971999999997</v>
      </c>
      <c r="AS47" s="42">
        <v>704.2</v>
      </c>
      <c r="AT47" s="42">
        <v>704.2</v>
      </c>
      <c r="AU47" s="42">
        <v>457.4</v>
      </c>
      <c r="AV47" s="42">
        <v>457.4</v>
      </c>
      <c r="AW47" s="42">
        <v>58934.912369999998</v>
      </c>
      <c r="AX47" s="42">
        <v>7177.2551199999998</v>
      </c>
      <c r="AY47" s="42">
        <v>231.5</v>
      </c>
      <c r="AZ47" s="42">
        <v>231.5</v>
      </c>
      <c r="BA47" s="42">
        <v>30387.71185</v>
      </c>
      <c r="BB47" s="42">
        <v>54072.747340000002</v>
      </c>
      <c r="BC47" s="42">
        <v>460</v>
      </c>
      <c r="BD47" s="42">
        <v>33752.670400000003</v>
      </c>
      <c r="BE47" s="42">
        <v>3754.6333</v>
      </c>
      <c r="BF47" s="42">
        <v>3754.6333</v>
      </c>
      <c r="BG47" s="42">
        <v>243.7</v>
      </c>
      <c r="BH47" s="42">
        <v>243.7</v>
      </c>
      <c r="BI47" s="42">
        <v>800.9</v>
      </c>
      <c r="BJ47" s="42">
        <v>800.9</v>
      </c>
      <c r="BK47" s="42">
        <v>129.6</v>
      </c>
      <c r="BL47" s="42">
        <v>129.6</v>
      </c>
      <c r="BM47" s="42">
        <v>3724.8</v>
      </c>
      <c r="BN47" s="42">
        <v>66.8</v>
      </c>
      <c r="BO47" s="42">
        <v>479.9</v>
      </c>
      <c r="BP47" s="42">
        <v>479.9</v>
      </c>
      <c r="BQ47" s="42">
        <v>49409.333530000004</v>
      </c>
      <c r="BR47" s="42">
        <v>1666.1</v>
      </c>
      <c r="BS47" s="42">
        <v>1882.74593</v>
      </c>
      <c r="BT47" s="42">
        <v>1882.74593</v>
      </c>
      <c r="BU47" s="42">
        <v>935.9</v>
      </c>
      <c r="BV47" s="42">
        <v>935.9</v>
      </c>
      <c r="BW47" s="42">
        <v>420.3</v>
      </c>
      <c r="BX47" s="42">
        <v>420.3</v>
      </c>
      <c r="BY47" s="42">
        <v>591</v>
      </c>
      <c r="BZ47" s="42">
        <v>591</v>
      </c>
      <c r="CA47" s="42">
        <v>491.7</v>
      </c>
      <c r="CB47" s="42">
        <v>491.7</v>
      </c>
      <c r="CC47" s="42">
        <v>3925.7088399999998</v>
      </c>
      <c r="CD47" s="42">
        <v>23692.829010000001</v>
      </c>
      <c r="CE47" s="42">
        <v>356.6</v>
      </c>
      <c r="CF47" s="42">
        <v>2616.3739999999998</v>
      </c>
      <c r="CG47" s="42">
        <v>50.6</v>
      </c>
      <c r="CH47" s="42">
        <v>50.6</v>
      </c>
      <c r="CI47" s="42">
        <v>69</v>
      </c>
      <c r="CJ47" s="42">
        <v>69</v>
      </c>
      <c r="CK47" s="42">
        <v>94.1</v>
      </c>
      <c r="CL47" s="42">
        <v>94.1</v>
      </c>
      <c r="CM47" s="42">
        <v>1152.2</v>
      </c>
      <c r="CN47" s="42">
        <v>1152.2</v>
      </c>
      <c r="CO47" s="42">
        <v>90.1</v>
      </c>
      <c r="CP47" s="42">
        <v>90.1</v>
      </c>
      <c r="CQ47" s="42">
        <v>576.4</v>
      </c>
      <c r="CR47" s="42">
        <v>576.4</v>
      </c>
      <c r="CS47" s="42">
        <v>1011.6</v>
      </c>
      <c r="CT47" s="42">
        <v>1011.6</v>
      </c>
      <c r="CU47" s="42">
        <v>127260.86646999999</v>
      </c>
      <c r="CV47" s="42">
        <v>604.1</v>
      </c>
      <c r="CW47" s="42">
        <v>349.4</v>
      </c>
      <c r="CX47" s="42">
        <v>349.4</v>
      </c>
      <c r="CY47" s="42">
        <v>125.2</v>
      </c>
      <c r="CZ47" s="42">
        <v>125.2</v>
      </c>
      <c r="DA47" s="42">
        <v>1145989.2086499999</v>
      </c>
      <c r="DB47" s="42">
        <v>802203.42397</v>
      </c>
      <c r="DC47" s="24"/>
      <c r="DD47" s="24"/>
      <c r="DE47" s="24"/>
      <c r="DF47" s="24"/>
      <c r="DG47" s="24"/>
      <c r="DH47" s="24"/>
      <c r="DI47" s="24"/>
      <c r="DJ47" s="24"/>
    </row>
    <row r="48" spans="1:114" s="6" customFormat="1" ht="37.5" x14ac:dyDescent="0.25">
      <c r="A48" s="38"/>
      <c r="B48" s="39" t="s">
        <v>140</v>
      </c>
      <c r="C48" s="40" t="str">
        <f t="shared" si="0"/>
        <v xml:space="preserve">   </v>
      </c>
      <c r="D48" s="41"/>
      <c r="E48" s="42">
        <v>48893.76197</v>
      </c>
      <c r="F48" s="42">
        <v>47030.032350000001</v>
      </c>
      <c r="G48" s="42">
        <v>80402.196970000005</v>
      </c>
      <c r="H48" s="42">
        <v>131553.89197</v>
      </c>
      <c r="I48" s="42">
        <v>709.5</v>
      </c>
      <c r="J48" s="42">
        <v>709.5</v>
      </c>
      <c r="K48" s="42">
        <v>39011.483999999997</v>
      </c>
      <c r="L48" s="42">
        <v>105370.19500000001</v>
      </c>
      <c r="M48" s="42">
        <v>186.10811000000001</v>
      </c>
      <c r="N48" s="42">
        <v>186.10811000000001</v>
      </c>
      <c r="O48" s="42">
        <v>2870.7185300000001</v>
      </c>
      <c r="P48" s="42">
        <v>4247.7835299999997</v>
      </c>
      <c r="Q48" s="42">
        <v>2986.2310400000001</v>
      </c>
      <c r="R48" s="42">
        <v>2986.2310400000001</v>
      </c>
      <c r="S48" s="42">
        <v>10158.032509999999</v>
      </c>
      <c r="T48" s="42">
        <v>643.65051000000005</v>
      </c>
      <c r="U48" s="42">
        <v>7328.0079299999998</v>
      </c>
      <c r="V48" s="42">
        <v>328.00792999999999</v>
      </c>
      <c r="W48" s="42">
        <v>70482.953640000007</v>
      </c>
      <c r="X48" s="42">
        <v>1964.1385299999999</v>
      </c>
      <c r="Y48" s="42">
        <v>3040.9735900000001</v>
      </c>
      <c r="Z48" s="42">
        <v>3040.9735900000001</v>
      </c>
      <c r="AA48" s="42">
        <v>62773.868699999999</v>
      </c>
      <c r="AB48" s="42">
        <v>10198.925929999999</v>
      </c>
      <c r="AC48" s="42">
        <v>1205.7</v>
      </c>
      <c r="AD48" s="42">
        <v>1205.7</v>
      </c>
      <c r="AE48" s="42">
        <v>351.3</v>
      </c>
      <c r="AF48" s="42">
        <v>2351.3000000000002</v>
      </c>
      <c r="AG48" s="42">
        <v>648.83367999999996</v>
      </c>
      <c r="AH48" s="42">
        <v>648.83367999999996</v>
      </c>
      <c r="AI48" s="42">
        <v>1608.9292800000001</v>
      </c>
      <c r="AJ48" s="42">
        <v>1720.1577600000001</v>
      </c>
      <c r="AK48" s="42">
        <v>1112.5</v>
      </c>
      <c r="AL48" s="42">
        <v>1112.5</v>
      </c>
      <c r="AM48" s="42">
        <v>155.9</v>
      </c>
      <c r="AN48" s="42">
        <v>155.9</v>
      </c>
      <c r="AO48" s="42">
        <v>221.2</v>
      </c>
      <c r="AP48" s="42">
        <v>221.2</v>
      </c>
      <c r="AQ48" s="42">
        <v>430.57920000000001</v>
      </c>
      <c r="AR48" s="42">
        <v>430.57920000000001</v>
      </c>
      <c r="AS48" s="42">
        <v>704.2</v>
      </c>
      <c r="AT48" s="42">
        <v>704.2</v>
      </c>
      <c r="AU48" s="42">
        <v>457.4</v>
      </c>
      <c r="AV48" s="42">
        <v>457.4</v>
      </c>
      <c r="AW48" s="42">
        <v>54564.630989999998</v>
      </c>
      <c r="AX48" s="42">
        <v>2806.9737399999999</v>
      </c>
      <c r="AY48" s="42">
        <v>231.5</v>
      </c>
      <c r="AZ48" s="42">
        <v>231.5</v>
      </c>
      <c r="BA48" s="42">
        <v>29495.306970000001</v>
      </c>
      <c r="BB48" s="42">
        <v>30809.510460000001</v>
      </c>
      <c r="BC48" s="42">
        <v>460</v>
      </c>
      <c r="BD48" s="42">
        <v>789.63040000000001</v>
      </c>
      <c r="BE48" s="42">
        <v>3099.2513399999998</v>
      </c>
      <c r="BF48" s="42">
        <v>3099.2513399999998</v>
      </c>
      <c r="BG48" s="42">
        <v>243.7</v>
      </c>
      <c r="BH48" s="42">
        <v>243.7</v>
      </c>
      <c r="BI48" s="42">
        <v>800.9</v>
      </c>
      <c r="BJ48" s="42">
        <v>800.9</v>
      </c>
      <c r="BK48" s="42">
        <v>129.6</v>
      </c>
      <c r="BL48" s="42">
        <v>129.6</v>
      </c>
      <c r="BM48" s="42">
        <v>3724.8</v>
      </c>
      <c r="BN48" s="42">
        <v>66.8</v>
      </c>
      <c r="BO48" s="42">
        <v>479.9</v>
      </c>
      <c r="BP48" s="42">
        <v>479.9</v>
      </c>
      <c r="BQ48" s="42">
        <v>49409.333530000004</v>
      </c>
      <c r="BR48" s="42">
        <v>1666.1</v>
      </c>
      <c r="BS48" s="42">
        <v>1616.1688799999999</v>
      </c>
      <c r="BT48" s="42">
        <v>1616.1688799999999</v>
      </c>
      <c r="BU48" s="42">
        <v>935.9</v>
      </c>
      <c r="BV48" s="42">
        <v>935.9</v>
      </c>
      <c r="BW48" s="42">
        <v>420.3</v>
      </c>
      <c r="BX48" s="42">
        <v>420.3</v>
      </c>
      <c r="BY48" s="42">
        <v>591</v>
      </c>
      <c r="BZ48" s="42">
        <v>591</v>
      </c>
      <c r="CA48" s="42">
        <v>491.7</v>
      </c>
      <c r="CB48" s="42">
        <v>491.7</v>
      </c>
      <c r="CC48" s="42">
        <v>3079.8070699999998</v>
      </c>
      <c r="CD48" s="42">
        <v>1805.2240999999999</v>
      </c>
      <c r="CE48" s="42">
        <v>356.6</v>
      </c>
      <c r="CF48" s="42">
        <v>378.97399999999999</v>
      </c>
      <c r="CG48" s="42">
        <v>50.6</v>
      </c>
      <c r="CH48" s="42">
        <v>50.6</v>
      </c>
      <c r="CI48" s="42">
        <v>69</v>
      </c>
      <c r="CJ48" s="42">
        <v>69</v>
      </c>
      <c r="CK48" s="42">
        <v>94.1</v>
      </c>
      <c r="CL48" s="42">
        <v>94.1</v>
      </c>
      <c r="CM48" s="42">
        <v>1152.2</v>
      </c>
      <c r="CN48" s="42">
        <v>1152.2</v>
      </c>
      <c r="CO48" s="42">
        <v>90.1</v>
      </c>
      <c r="CP48" s="42">
        <v>90.1</v>
      </c>
      <c r="CQ48" s="42">
        <v>576.4</v>
      </c>
      <c r="CR48" s="42">
        <v>576.4</v>
      </c>
      <c r="CS48" s="42">
        <v>1011.6</v>
      </c>
      <c r="CT48" s="42">
        <v>1011.6</v>
      </c>
      <c r="CU48" s="42">
        <v>127260.86646999999</v>
      </c>
      <c r="CV48" s="42">
        <v>604.1</v>
      </c>
      <c r="CW48" s="42">
        <v>349.4</v>
      </c>
      <c r="CX48" s="42">
        <v>349.4</v>
      </c>
      <c r="CY48" s="42">
        <v>125.2</v>
      </c>
      <c r="CZ48" s="42">
        <v>125.2</v>
      </c>
      <c r="DA48" s="42">
        <v>616650.24439999997</v>
      </c>
      <c r="DB48" s="42">
        <v>368753.04204999999</v>
      </c>
      <c r="DC48" s="24"/>
      <c r="DD48" s="24"/>
      <c r="DE48" s="24"/>
      <c r="DF48" s="24"/>
      <c r="DG48" s="24"/>
      <c r="DH48" s="24"/>
      <c r="DI48" s="24"/>
      <c r="DJ48" s="24"/>
    </row>
    <row r="49" spans="1:114" s="6" customFormat="1" ht="37.5" x14ac:dyDescent="0.25">
      <c r="A49" s="38"/>
      <c r="B49" s="39" t="s">
        <v>141</v>
      </c>
      <c r="C49" s="40" t="str">
        <f t="shared" si="0"/>
        <v xml:space="preserve">   </v>
      </c>
      <c r="D49" s="41"/>
      <c r="E49" s="42">
        <v>22479.293839999998</v>
      </c>
      <c r="F49" s="42">
        <v>22991.898529999999</v>
      </c>
      <c r="G49" s="42">
        <v>450.77166</v>
      </c>
      <c r="H49" s="42">
        <v>450.77166</v>
      </c>
      <c r="I49" s="42"/>
      <c r="J49" s="42"/>
      <c r="K49" s="42">
        <v>137167.1</v>
      </c>
      <c r="L49" s="42">
        <v>137167.1</v>
      </c>
      <c r="M49" s="42">
        <v>1080.0348300000001</v>
      </c>
      <c r="N49" s="42">
        <v>1080.0348300000001</v>
      </c>
      <c r="O49" s="42">
        <v>807.46159</v>
      </c>
      <c r="P49" s="42">
        <v>807.46159</v>
      </c>
      <c r="Q49" s="42">
        <v>826.51241000000005</v>
      </c>
      <c r="R49" s="42">
        <v>826.51241000000005</v>
      </c>
      <c r="S49" s="42">
        <v>1136.01493</v>
      </c>
      <c r="T49" s="42">
        <v>1136.01493</v>
      </c>
      <c r="U49" s="42">
        <v>1145.9799700000001</v>
      </c>
      <c r="V49" s="42">
        <v>1145.9799700000001</v>
      </c>
      <c r="W49" s="42">
        <v>1052.48442</v>
      </c>
      <c r="X49" s="42">
        <v>1052.48442</v>
      </c>
      <c r="Y49" s="42">
        <v>1442.1806099999999</v>
      </c>
      <c r="Z49" s="42">
        <v>1442.1806099999999</v>
      </c>
      <c r="AA49" s="42">
        <v>50979.237130000001</v>
      </c>
      <c r="AB49" s="42">
        <v>1890.1371300000001</v>
      </c>
      <c r="AC49" s="42"/>
      <c r="AD49" s="42"/>
      <c r="AE49" s="42"/>
      <c r="AF49" s="42"/>
      <c r="AG49" s="42">
        <v>239.61739</v>
      </c>
      <c r="AH49" s="42">
        <v>239.61739</v>
      </c>
      <c r="AI49" s="42">
        <v>267.57274999999998</v>
      </c>
      <c r="AJ49" s="42">
        <v>267.57274999999998</v>
      </c>
      <c r="AK49" s="42"/>
      <c r="AL49" s="42"/>
      <c r="AM49" s="42"/>
      <c r="AN49" s="42"/>
      <c r="AO49" s="42"/>
      <c r="AP49" s="42"/>
      <c r="AQ49" s="42">
        <v>326.10052000000002</v>
      </c>
      <c r="AR49" s="42">
        <v>326.10052000000002</v>
      </c>
      <c r="AS49" s="42"/>
      <c r="AT49" s="42"/>
      <c r="AU49" s="42"/>
      <c r="AV49" s="42"/>
      <c r="AW49" s="42">
        <v>4370.2813800000004</v>
      </c>
      <c r="AX49" s="42">
        <v>4370.2813800000004</v>
      </c>
      <c r="AY49" s="42"/>
      <c r="AZ49" s="42"/>
      <c r="BA49" s="42">
        <v>892.40488000000005</v>
      </c>
      <c r="BB49" s="42">
        <v>892.40488000000005</v>
      </c>
      <c r="BC49" s="42"/>
      <c r="BD49" s="42"/>
      <c r="BE49" s="42">
        <v>655.38196000000005</v>
      </c>
      <c r="BF49" s="42">
        <v>655.38196000000005</v>
      </c>
      <c r="BG49" s="42"/>
      <c r="BH49" s="42"/>
      <c r="BI49" s="42"/>
      <c r="BJ49" s="42"/>
      <c r="BK49" s="42"/>
      <c r="BL49" s="42"/>
      <c r="BM49" s="42"/>
      <c r="BN49" s="42"/>
      <c r="BO49" s="42"/>
      <c r="BP49" s="42"/>
      <c r="BQ49" s="42"/>
      <c r="BR49" s="42"/>
      <c r="BS49" s="42">
        <v>266.57704999999999</v>
      </c>
      <c r="BT49" s="42">
        <v>266.57704999999999</v>
      </c>
      <c r="BU49" s="42"/>
      <c r="BV49" s="42"/>
      <c r="BW49" s="42"/>
      <c r="BX49" s="42"/>
      <c r="BY49" s="42"/>
      <c r="BZ49" s="42"/>
      <c r="CA49" s="42"/>
      <c r="CB49" s="42"/>
      <c r="CC49" s="42">
        <v>845.90177000000006</v>
      </c>
      <c r="CD49" s="42">
        <v>845.90177000000006</v>
      </c>
      <c r="CE49" s="42"/>
      <c r="CF49" s="42"/>
      <c r="CG49" s="42"/>
      <c r="CH49" s="42"/>
      <c r="CI49" s="42"/>
      <c r="CJ49" s="42"/>
      <c r="CK49" s="42"/>
      <c r="CL49" s="42"/>
      <c r="CM49" s="42"/>
      <c r="CN49" s="42"/>
      <c r="CO49" s="42"/>
      <c r="CP49" s="42"/>
      <c r="CQ49" s="42"/>
      <c r="CR49" s="42"/>
      <c r="CS49" s="42"/>
      <c r="CT49" s="42"/>
      <c r="CU49" s="42"/>
      <c r="CV49" s="42"/>
      <c r="CW49" s="42"/>
      <c r="CX49" s="42"/>
      <c r="CY49" s="42"/>
      <c r="CZ49" s="42"/>
      <c r="DA49" s="42">
        <v>226430.90909</v>
      </c>
      <c r="DB49" s="42">
        <v>177854.41378</v>
      </c>
      <c r="DC49" s="24"/>
      <c r="DD49" s="24"/>
      <c r="DE49" s="24"/>
      <c r="DF49" s="24"/>
      <c r="DG49" s="24"/>
      <c r="DH49" s="24"/>
      <c r="DI49" s="24"/>
      <c r="DJ49" s="24"/>
    </row>
    <row r="50" spans="1:114" s="6" customFormat="1" ht="58.5" x14ac:dyDescent="0.25">
      <c r="A50" s="43"/>
      <c r="B50" s="44" t="s">
        <v>106</v>
      </c>
      <c r="C50" s="45" t="str">
        <f t="shared" si="0"/>
        <v xml:space="preserve">   </v>
      </c>
      <c r="D50" s="46"/>
      <c r="E50" s="47">
        <v>22479.293839999998</v>
      </c>
      <c r="F50" s="47">
        <v>22991.898529999999</v>
      </c>
      <c r="G50" s="47">
        <v>450.77166</v>
      </c>
      <c r="H50" s="47">
        <v>450.77166</v>
      </c>
      <c r="I50" s="47"/>
      <c r="J50" s="47"/>
      <c r="K50" s="47">
        <v>137167.1</v>
      </c>
      <c r="L50" s="47">
        <v>137167.1</v>
      </c>
      <c r="M50" s="47">
        <v>1080.0348300000001</v>
      </c>
      <c r="N50" s="47">
        <v>1080.0348300000001</v>
      </c>
      <c r="O50" s="47">
        <v>807.46159</v>
      </c>
      <c r="P50" s="47">
        <v>807.46159</v>
      </c>
      <c r="Q50" s="47">
        <v>826.51241000000005</v>
      </c>
      <c r="R50" s="47">
        <v>826.51241000000005</v>
      </c>
      <c r="S50" s="47">
        <v>1136.01493</v>
      </c>
      <c r="T50" s="47">
        <v>1136.01493</v>
      </c>
      <c r="U50" s="47">
        <v>1145.9799700000001</v>
      </c>
      <c r="V50" s="47">
        <v>1145.9799700000001</v>
      </c>
      <c r="W50" s="47">
        <v>1052.48442</v>
      </c>
      <c r="X50" s="47">
        <v>1052.48442</v>
      </c>
      <c r="Y50" s="47">
        <v>1442.1806099999999</v>
      </c>
      <c r="Z50" s="47">
        <v>1442.1806099999999</v>
      </c>
      <c r="AA50" s="47">
        <v>50979.237130000001</v>
      </c>
      <c r="AB50" s="47">
        <v>1890.1371300000001</v>
      </c>
      <c r="AC50" s="47"/>
      <c r="AD50" s="47"/>
      <c r="AE50" s="47"/>
      <c r="AF50" s="47"/>
      <c r="AG50" s="47">
        <v>239.61739</v>
      </c>
      <c r="AH50" s="47">
        <v>239.61739</v>
      </c>
      <c r="AI50" s="47">
        <v>267.57274999999998</v>
      </c>
      <c r="AJ50" s="47">
        <v>267.57274999999998</v>
      </c>
      <c r="AK50" s="47"/>
      <c r="AL50" s="47"/>
      <c r="AM50" s="47"/>
      <c r="AN50" s="47"/>
      <c r="AO50" s="47"/>
      <c r="AP50" s="47"/>
      <c r="AQ50" s="47">
        <v>326.10052000000002</v>
      </c>
      <c r="AR50" s="47">
        <v>326.10052000000002</v>
      </c>
      <c r="AS50" s="47"/>
      <c r="AT50" s="47"/>
      <c r="AU50" s="47"/>
      <c r="AV50" s="47"/>
      <c r="AW50" s="47">
        <v>4370.2813800000004</v>
      </c>
      <c r="AX50" s="47">
        <v>4370.2813800000004</v>
      </c>
      <c r="AY50" s="47"/>
      <c r="AZ50" s="47"/>
      <c r="BA50" s="47">
        <v>892.40488000000005</v>
      </c>
      <c r="BB50" s="47">
        <v>892.40488000000005</v>
      </c>
      <c r="BC50" s="47"/>
      <c r="BD50" s="47"/>
      <c r="BE50" s="47">
        <v>655.38196000000005</v>
      </c>
      <c r="BF50" s="47">
        <v>655.38196000000005</v>
      </c>
      <c r="BG50" s="47"/>
      <c r="BH50" s="47"/>
      <c r="BI50" s="47"/>
      <c r="BJ50" s="47"/>
      <c r="BK50" s="47"/>
      <c r="BL50" s="47"/>
      <c r="BM50" s="47"/>
      <c r="BN50" s="47"/>
      <c r="BO50" s="47"/>
      <c r="BP50" s="47"/>
      <c r="BQ50" s="47"/>
      <c r="BR50" s="47"/>
      <c r="BS50" s="47">
        <v>266.57704999999999</v>
      </c>
      <c r="BT50" s="47">
        <v>266.57704999999999</v>
      </c>
      <c r="BU50" s="47"/>
      <c r="BV50" s="47"/>
      <c r="BW50" s="47"/>
      <c r="BX50" s="47"/>
      <c r="BY50" s="47"/>
      <c r="BZ50" s="47"/>
      <c r="CA50" s="47"/>
      <c r="CB50" s="47"/>
      <c r="CC50" s="47">
        <v>845.90177000000006</v>
      </c>
      <c r="CD50" s="47">
        <v>845.90177000000006</v>
      </c>
      <c r="CE50" s="47"/>
      <c r="CF50" s="47"/>
      <c r="CG50" s="47"/>
      <c r="CH50" s="47"/>
      <c r="CI50" s="47"/>
      <c r="CJ50" s="47"/>
      <c r="CK50" s="47"/>
      <c r="CL50" s="47"/>
      <c r="CM50" s="47"/>
      <c r="CN50" s="47"/>
      <c r="CO50" s="47"/>
      <c r="CP50" s="47"/>
      <c r="CQ50" s="47"/>
      <c r="CR50" s="47"/>
      <c r="CS50" s="47"/>
      <c r="CT50" s="47"/>
      <c r="CU50" s="47"/>
      <c r="CV50" s="47"/>
      <c r="CW50" s="47"/>
      <c r="CX50" s="47"/>
      <c r="CY50" s="47"/>
      <c r="CZ50" s="47"/>
      <c r="DA50" s="47">
        <v>226430.90909</v>
      </c>
      <c r="DB50" s="47">
        <v>177854.41378</v>
      </c>
      <c r="DC50" s="25"/>
      <c r="DD50" s="25"/>
      <c r="DE50" s="25"/>
      <c r="DF50" s="25"/>
      <c r="DG50" s="25"/>
      <c r="DH50" s="25"/>
      <c r="DI50" s="25"/>
      <c r="DJ50" s="25"/>
    </row>
    <row r="51" spans="1:114" s="6" customFormat="1" ht="58.5" x14ac:dyDescent="0.25">
      <c r="A51" s="43"/>
      <c r="B51" s="44" t="s">
        <v>77</v>
      </c>
      <c r="C51" s="45" t="str">
        <f t="shared" si="0"/>
        <v xml:space="preserve">   </v>
      </c>
      <c r="D51" s="46"/>
      <c r="E51" s="47"/>
      <c r="F51" s="47"/>
      <c r="G51" s="47"/>
      <c r="H51" s="47"/>
      <c r="I51" s="47"/>
      <c r="J51" s="47"/>
      <c r="K51" s="47"/>
      <c r="L51" s="47"/>
      <c r="M51" s="47"/>
      <c r="N51" s="47"/>
      <c r="O51" s="47"/>
      <c r="P51" s="47"/>
      <c r="Q51" s="47"/>
      <c r="R51" s="47"/>
      <c r="S51" s="47"/>
      <c r="T51" s="47"/>
      <c r="U51" s="47"/>
      <c r="V51" s="47"/>
      <c r="W51" s="47">
        <v>112307.89346000001</v>
      </c>
      <c r="X51" s="47">
        <v>165860.14499999999</v>
      </c>
      <c r="Y51" s="47">
        <v>106470</v>
      </c>
      <c r="Z51" s="47"/>
      <c r="AA51" s="47">
        <v>84130.161699999997</v>
      </c>
      <c r="AB51" s="47"/>
      <c r="AC51" s="47"/>
      <c r="AD51" s="47"/>
      <c r="AE51" s="47"/>
      <c r="AF51" s="47"/>
      <c r="AG51" s="47"/>
      <c r="AH51" s="47"/>
      <c r="AI51" s="47"/>
      <c r="AJ51" s="47">
        <v>11122.848</v>
      </c>
      <c r="AK51" s="47"/>
      <c r="AL51" s="47"/>
      <c r="AM51" s="47"/>
      <c r="AN51" s="47"/>
      <c r="AO51" s="47"/>
      <c r="AP51" s="47"/>
      <c r="AQ51" s="47"/>
      <c r="AR51" s="47"/>
      <c r="AS51" s="47"/>
      <c r="AT51" s="47"/>
      <c r="AU51" s="47"/>
      <c r="AV51" s="47"/>
      <c r="AW51" s="47"/>
      <c r="AX51" s="47"/>
      <c r="AY51" s="47"/>
      <c r="AZ51" s="47"/>
      <c r="BA51" s="47"/>
      <c r="BB51" s="47">
        <v>22370.831999999999</v>
      </c>
      <c r="BC51" s="47"/>
      <c r="BD51" s="47">
        <v>32963.040000000001</v>
      </c>
      <c r="BE51" s="47"/>
      <c r="BF51" s="47"/>
      <c r="BG51" s="47"/>
      <c r="BH51" s="47"/>
      <c r="BI51" s="47"/>
      <c r="BJ51" s="47"/>
      <c r="BK51" s="47"/>
      <c r="BL51" s="47"/>
      <c r="BM51" s="47"/>
      <c r="BN51" s="47"/>
      <c r="BO51" s="47"/>
      <c r="BP51" s="47"/>
      <c r="BQ51" s="47"/>
      <c r="BR51" s="47"/>
      <c r="BS51" s="47"/>
      <c r="BT51" s="47"/>
      <c r="BU51" s="47"/>
      <c r="BV51" s="47"/>
      <c r="BW51" s="47"/>
      <c r="BX51" s="47"/>
      <c r="BY51" s="47"/>
      <c r="BZ51" s="47"/>
      <c r="CA51" s="47"/>
      <c r="CB51" s="47"/>
      <c r="CC51" s="47"/>
      <c r="CD51" s="47">
        <v>21041.703140000001</v>
      </c>
      <c r="CE51" s="47"/>
      <c r="CF51" s="47">
        <v>2237.4</v>
      </c>
      <c r="CG51" s="47"/>
      <c r="CH51" s="47"/>
      <c r="CI51" s="47"/>
      <c r="CJ51" s="47"/>
      <c r="CK51" s="47"/>
      <c r="CL51" s="47"/>
      <c r="CM51" s="47"/>
      <c r="CN51" s="47"/>
      <c r="CO51" s="47"/>
      <c r="CP51" s="47"/>
      <c r="CQ51" s="47"/>
      <c r="CR51" s="47"/>
      <c r="CS51" s="47"/>
      <c r="CT51" s="47"/>
      <c r="CU51" s="47"/>
      <c r="CV51" s="47"/>
      <c r="CW51" s="47"/>
      <c r="CX51" s="47"/>
      <c r="CY51" s="47"/>
      <c r="CZ51" s="47"/>
      <c r="DA51" s="47">
        <v>302908.05515999999</v>
      </c>
      <c r="DB51" s="47">
        <v>255595.96814000001</v>
      </c>
      <c r="DC51" s="25"/>
      <c r="DD51" s="25"/>
      <c r="DE51" s="25"/>
      <c r="DF51" s="25"/>
      <c r="DG51" s="25"/>
      <c r="DH51" s="25"/>
      <c r="DI51" s="25"/>
      <c r="DJ51" s="25"/>
    </row>
    <row r="52" spans="1:114"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36" t="s">
        <v>57</v>
      </c>
    </row>
    <row r="53" spans="1:114"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row>
    <row r="54" spans="1:114"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row>
    <row r="55" spans="1:114"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row>
    <row r="56" spans="1:114"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row>
    <row r="57" spans="1:114"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row>
    <row r="58" spans="1:114"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row>
    <row r="59" spans="1:114"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row>
    <row r="60" spans="1:114"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row>
    <row r="61" spans="1:114"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row>
    <row r="62" spans="1:114"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row>
    <row r="63" spans="1:114"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row>
    <row r="64" spans="1:114"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row>
    <row r="65" spans="2:105"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row>
    <row r="66" spans="2:105"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row>
    <row r="67" spans="2:105"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row>
    <row r="68" spans="2:105"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row>
    <row r="69" spans="2:105"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row>
    <row r="70" spans="2:105"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row>
    <row r="71" spans="2:105"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row>
    <row r="72" spans="2:105"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row>
    <row r="73" spans="2:105"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row>
    <row r="74" spans="2:105"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row>
    <row r="75" spans="2:105"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row>
    <row r="76" spans="2:105"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row>
    <row r="77" spans="2:105"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row>
    <row r="78" spans="2:105"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row>
    <row r="79" spans="2:105"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row>
    <row r="80" spans="2:105"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row>
    <row r="81" spans="2:105"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row>
    <row r="82" spans="2:105"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row>
    <row r="83" spans="2:105"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row>
    <row r="84" spans="2:105"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row>
    <row r="85" spans="2:105"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row>
    <row r="86" spans="2:105"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row>
    <row r="87" spans="2:105"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row>
    <row r="88" spans="2:105"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row>
    <row r="89" spans="2:105"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row>
    <row r="90" spans="2:105"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row>
    <row r="91" spans="2:105"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row>
    <row r="92" spans="2:105"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row>
    <row r="93" spans="2:105"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row>
    <row r="94" spans="2:105"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row>
    <row r="95" spans="2:105"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row>
    <row r="96" spans="2:105"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row>
    <row r="97" spans="2:105"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row>
    <row r="98" spans="2:105"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row>
    <row r="99" spans="2:105"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row>
    <row r="100" spans="2:105"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row>
    <row r="101" spans="2:105"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row>
    <row r="102" spans="2:105"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row>
    <row r="103" spans="2:105"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row>
    <row r="104" spans="2:105"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row>
    <row r="105" spans="2:105"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row>
    <row r="106" spans="2:105"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row>
    <row r="107" spans="2:105"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row>
    <row r="108" spans="2:105"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row>
    <row r="109" spans="2:105"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row>
    <row r="110" spans="2:105"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row>
    <row r="111" spans="2:105"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row>
    <row r="112" spans="2:105"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row>
    <row r="113" spans="2:105"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row>
    <row r="114" spans="2:105"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row>
    <row r="115" spans="2:105"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row>
    <row r="116" spans="2:105"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row>
    <row r="117" spans="2:105"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row>
    <row r="118" spans="2:105"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row>
    <row r="119" spans="2:105"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row>
    <row r="120" spans="2:105"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row>
    <row r="121" spans="2:105"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row>
    <row r="122" spans="2:105"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row>
    <row r="123" spans="2:105"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row>
    <row r="124" spans="2:105"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row>
    <row r="125" spans="2:105"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row>
    <row r="126" spans="2:105"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row>
    <row r="127" spans="2:105"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row>
    <row r="128" spans="2:105"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row>
    <row r="129" spans="2:105"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row>
    <row r="130" spans="2:105"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row>
    <row r="131" spans="2:105"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row>
    <row r="132" spans="2:105"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row>
    <row r="133" spans="2:105"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row>
    <row r="134" spans="2:105"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row>
    <row r="135" spans="2:105"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row>
    <row r="136" spans="2:105"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row>
    <row r="137" spans="2:105"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row>
    <row r="138" spans="2:105"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row>
    <row r="139" spans="2:105"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row>
    <row r="140" spans="2:105"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row>
    <row r="141" spans="2:105"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row>
    <row r="142" spans="2:105"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row>
    <row r="143" spans="2:105"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row>
    <row r="144" spans="2:105"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row>
    <row r="145" spans="4:105"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row>
    <row r="146" spans="4:105"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row>
    <row r="147" spans="4:105"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row>
    <row r="148" spans="4:105"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row>
    <row r="149" spans="4:105"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row>
    <row r="150" spans="4:105"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row>
    <row r="151" spans="4:105"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row>
    <row r="152" spans="4:105"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row>
    <row r="153" spans="4:105"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row>
    <row r="154" spans="4:105"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row>
    <row r="155" spans="4:105"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row>
    <row r="156" spans="4:105"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row>
    <row r="157" spans="4:105"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row>
    <row r="158" spans="4:105"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row>
    <row r="159" spans="4:105"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row>
    <row r="160" spans="4:105"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row>
    <row r="161" spans="4:105"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row>
    <row r="162" spans="4:105"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row>
    <row r="163" spans="4:105"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row>
    <row r="164" spans="4:105"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row>
    <row r="165" spans="4:105"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row>
    <row r="166" spans="4:105"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row>
    <row r="167" spans="4:105"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row>
    <row r="168" spans="4:105"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row>
    <row r="169" spans="4:105"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row>
    <row r="170" spans="4:105"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row>
    <row r="171" spans="4:105"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row>
    <row r="172" spans="4:105"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row>
    <row r="173" spans="4:105"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row>
    <row r="174" spans="4:105"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row>
    <row r="175" spans="4:105"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row>
    <row r="176" spans="4:105"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row>
    <row r="177" spans="4:105"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row>
    <row r="178" spans="4:105"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row>
    <row r="179" spans="4:105"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row>
    <row r="180" spans="4:105"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row>
    <row r="181" spans="4:105"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row>
    <row r="182" spans="4:105"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row>
    <row r="183" spans="4:105"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row>
    <row r="184" spans="4:105"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row>
    <row r="185" spans="4:105"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row>
    <row r="186" spans="4:105"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row>
    <row r="187" spans="4:105"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row>
    <row r="188" spans="4:105"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row>
    <row r="189" spans="4:105"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row>
    <row r="190" spans="4:105"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row>
    <row r="191" spans="4:105"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row>
    <row r="192" spans="4:105"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row>
    <row r="193" spans="4:105"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row>
    <row r="194" spans="4:105"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row>
    <row r="195" spans="4:105"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row>
    <row r="196" spans="4:105"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row>
    <row r="197" spans="4:105"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row>
    <row r="198" spans="4:105"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row>
    <row r="199" spans="4:105"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row>
    <row r="200" spans="4:105"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row>
    <row r="201" spans="4:105"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row>
    <row r="202" spans="4:105"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row>
    <row r="203" spans="4:105"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row>
    <row r="204" spans="4:105"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row>
    <row r="205" spans="4:105"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row>
    <row r="206" spans="4:105"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row>
    <row r="207" spans="4:105"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row>
    <row r="208" spans="4:105"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row>
    <row r="209" spans="4:105"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row>
    <row r="210" spans="4:105"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row>
    <row r="211" spans="4:105"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row>
    <row r="212" spans="4:105"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row>
    <row r="213" spans="4:105"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row>
    <row r="214" spans="4:105"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row>
    <row r="215" spans="4:105"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row>
    <row r="216" spans="4:105"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row>
    <row r="217" spans="4:105"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row>
    <row r="218" spans="4:105"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row>
    <row r="219" spans="4:105"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row>
    <row r="220" spans="4:105"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row>
    <row r="221" spans="4:105"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row>
    <row r="222" spans="4:105"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row>
    <row r="223" spans="4:105"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row>
    <row r="224" spans="4:105"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row>
    <row r="225" spans="4:105"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row>
    <row r="226" spans="4:105"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row>
    <row r="227" spans="4:105"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row>
    <row r="228" spans="4:105"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row>
    <row r="229" spans="4:105"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row>
    <row r="230" spans="4:105"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row>
    <row r="231" spans="4:105"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row>
    <row r="232" spans="4:105"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row>
    <row r="233" spans="4:105"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row>
    <row r="234" spans="4:105"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row>
    <row r="235" spans="4:105"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row>
    <row r="236" spans="4:105"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row>
    <row r="237" spans="4:105"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row>
    <row r="238" spans="4:105"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row>
    <row r="239" spans="4:105"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row>
    <row r="240" spans="4:105"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row>
    <row r="241" spans="4:105"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row>
    <row r="242" spans="4:105"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row>
    <row r="243" spans="4:105"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row>
    <row r="244" spans="4:105"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row>
    <row r="245" spans="4:105"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row>
    <row r="246" spans="4:105"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row>
    <row r="247" spans="4:105"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row>
    <row r="248" spans="4:105"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row>
    <row r="249" spans="4:105"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row>
    <row r="250" spans="4:105"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row>
    <row r="251" spans="4:105"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row>
    <row r="252" spans="4:105"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row>
    <row r="253" spans="4:105"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row>
    <row r="254" spans="4:105"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row>
    <row r="255" spans="4:105"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row>
    <row r="256" spans="4:105"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row>
    <row r="257" spans="4:105"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row>
    <row r="258" spans="4:105"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row>
    <row r="259" spans="4:105"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row>
    <row r="260" spans="4:105"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row>
    <row r="261" spans="4:105"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row>
    <row r="262" spans="4:105"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row>
    <row r="263" spans="4:105"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row>
    <row r="264" spans="4:105"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row>
    <row r="265" spans="4:105"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row>
    <row r="266" spans="4:105"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row>
    <row r="267" spans="4:105"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row>
    <row r="268" spans="4:105"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row>
    <row r="269" spans="4:105"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row>
    <row r="270" spans="4:105"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row>
    <row r="271" spans="4:105"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row>
    <row r="272" spans="4:105"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row>
    <row r="273" spans="4:105"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row>
    <row r="274" spans="4:105"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row>
    <row r="275" spans="4:105"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row>
    <row r="276" spans="4:105"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row>
    <row r="277" spans="4:105"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row>
    <row r="278" spans="4:105"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row>
    <row r="279" spans="4:105"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row>
    <row r="280" spans="4:105"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row>
    <row r="281" spans="4:105"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row>
    <row r="282" spans="4:105"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row>
    <row r="283" spans="4:105"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row>
    <row r="284" spans="4:105"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row>
    <row r="285" spans="4:105"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row>
    <row r="286" spans="4:105"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row>
    <row r="287" spans="4:105"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row>
    <row r="288" spans="4:105"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row>
    <row r="289" spans="4:105"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row>
    <row r="290" spans="4:105"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row>
    <row r="291" spans="4:105"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row>
    <row r="292" spans="4:105"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row>
    <row r="293" spans="4:105"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row>
    <row r="294" spans="4:105"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row>
    <row r="295" spans="4:105"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row>
    <row r="296" spans="4:105"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row>
    <row r="297" spans="4:105"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row>
    <row r="298" spans="4:105"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row>
    <row r="299" spans="4:105"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row>
    <row r="300" spans="4:105"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row>
    <row r="301" spans="4:105"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row>
    <row r="302" spans="4:105"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row>
    <row r="303" spans="4:105"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row>
    <row r="304" spans="4:105"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row>
    <row r="305" spans="4:105"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row>
    <row r="306" spans="4:105"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row>
    <row r="307" spans="4:105"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row>
    <row r="308" spans="4:105"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row>
    <row r="309" spans="4:105"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row>
    <row r="310" spans="4:105"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row>
    <row r="311" spans="4:105"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row>
    <row r="312" spans="4:105"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row>
    <row r="313" spans="4:105"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row>
    <row r="314" spans="4:105"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row>
    <row r="315" spans="4:105"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row>
    <row r="316" spans="4:105"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row>
    <row r="317" spans="4:105"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row>
    <row r="318" spans="4:105"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row>
    <row r="319" spans="4:105"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row>
    <row r="320" spans="4:105"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row>
    <row r="321" spans="4:105"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row>
    <row r="322" spans="4:105"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row>
    <row r="323" spans="4:105"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row>
    <row r="324" spans="4:105"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row>
    <row r="325" spans="4:105"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row>
    <row r="326" spans="4:105"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row>
    <row r="327" spans="4:105"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row>
    <row r="328" spans="4:105"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row>
    <row r="329" spans="4:105"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row>
    <row r="330" spans="4:105"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row>
    <row r="331" spans="4:105"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row>
    <row r="332" spans="4:105"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row>
    <row r="333" spans="4:105"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row>
    <row r="334" spans="4:105"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row>
    <row r="335" spans="4:105"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row>
    <row r="336" spans="4:105"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row>
    <row r="337" spans="4:105"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row>
    <row r="338" spans="4:105"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row>
    <row r="339" spans="4:105"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row>
    <row r="340" spans="4:105"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row>
    <row r="341" spans="4:105"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row>
    <row r="342" spans="4:105"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row>
    <row r="343" spans="4:105"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row>
    <row r="344" spans="4:105"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row>
    <row r="345" spans="4:105"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row>
    <row r="346" spans="4:105"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row>
    <row r="347" spans="4:105"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row>
    <row r="348" spans="4:105"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row>
    <row r="349" spans="4:105"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row>
    <row r="350" spans="4:105"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row>
    <row r="351" spans="4:105"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row>
    <row r="352" spans="4:105"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row>
    <row r="353" spans="4:105"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row>
    <row r="354" spans="4:105"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row>
    <row r="355" spans="4:105"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row>
    <row r="356" spans="4:105"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row>
    <row r="357" spans="4:105"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row>
    <row r="358" spans="4:105"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row>
    <row r="359" spans="4:105"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row>
    <row r="360" spans="4:105"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row>
    <row r="361" spans="4:105"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row>
    <row r="362" spans="4:105"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row>
    <row r="363" spans="4:105"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row>
    <row r="364" spans="4:105"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row>
    <row r="365" spans="4:105"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row>
    <row r="366" spans="4:105"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row>
    <row r="367" spans="4:105"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row>
    <row r="368" spans="4:105"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row>
    <row r="369" spans="4:105"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row>
    <row r="370" spans="4:105"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row>
    <row r="371" spans="4:105"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row>
    <row r="372" spans="4:105"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row>
    <row r="373" spans="4:105"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row>
    <row r="374" spans="4:105"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row>
    <row r="375" spans="4:105"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row>
    <row r="376" spans="4:105"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row>
    <row r="377" spans="4:105"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row>
    <row r="378" spans="4:105"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row>
    <row r="379" spans="4:105"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row>
    <row r="380" spans="4:105"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row>
    <row r="381" spans="4:105"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row>
    <row r="382" spans="4:105"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row>
    <row r="383" spans="4:105"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row>
    <row r="384" spans="4:105"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row>
    <row r="385" spans="4:105"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row>
    <row r="386" spans="4:105"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row>
    <row r="387" spans="4:105"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row>
    <row r="388" spans="4:105"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row>
    <row r="389" spans="4:105"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row>
    <row r="390" spans="4:105"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row>
    <row r="391" spans="4:105"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row>
    <row r="392" spans="4:105"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row>
    <row r="393" spans="4:105"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row>
    <row r="394" spans="4:105"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row>
    <row r="395" spans="4:105"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row>
    <row r="396" spans="4:105"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row>
    <row r="397" spans="4:105"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row>
    <row r="398" spans="4:105"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row>
    <row r="399" spans="4:105"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row>
    <row r="400" spans="4:105"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row>
    <row r="401" spans="4:105"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row>
    <row r="402" spans="4:105"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row>
    <row r="403" spans="4:105"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row>
    <row r="404" spans="4:105"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row>
    <row r="405" spans="4:105"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row>
    <row r="406" spans="4:105"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row>
    <row r="407" spans="4:105"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row>
    <row r="408" spans="4:105"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row>
    <row r="409" spans="4:105"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row>
    <row r="410" spans="4:105"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row>
    <row r="411" spans="4:105"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row>
    <row r="412" spans="4:105"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row>
    <row r="413" spans="4:105"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row>
    <row r="414" spans="4:105"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row>
    <row r="415" spans="4:105"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row>
    <row r="416" spans="4:105"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row>
    <row r="417" spans="4:105"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row>
    <row r="418" spans="4:105"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row>
    <row r="419" spans="4:105"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row>
    <row r="420" spans="4:105"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row>
    <row r="421" spans="4:105"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row>
    <row r="422" spans="4:105"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row>
    <row r="423" spans="4:105"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row>
    <row r="424" spans="4:105"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row>
    <row r="425" spans="4:105"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row>
    <row r="426" spans="4:105"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row>
    <row r="427" spans="4:105"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row>
    <row r="428" spans="4:105"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row>
    <row r="429" spans="4:105"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row>
    <row r="430" spans="4:105"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row>
    <row r="431" spans="4:105"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row>
    <row r="432" spans="4:105"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row>
    <row r="433" spans="4:105"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row>
    <row r="434" spans="4:105"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row>
    <row r="435" spans="4:105"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row>
    <row r="436" spans="4:105"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row>
    <row r="437" spans="4:105"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row>
    <row r="438" spans="4:105"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row>
    <row r="439" spans="4:105"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row>
    <row r="440" spans="4:105"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row>
    <row r="441" spans="4:105"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row>
    <row r="442" spans="4:105"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row>
    <row r="443" spans="4:105"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row>
    <row r="444" spans="4:105"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row>
    <row r="445" spans="4:105"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row>
    <row r="446" spans="4:105"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row>
    <row r="447" spans="4:105"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row>
    <row r="448" spans="4:105"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row>
    <row r="449" spans="4:105"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row>
    <row r="450" spans="4:105"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row>
    <row r="451" spans="4:105"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row>
    <row r="452" spans="4:105"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row>
    <row r="453" spans="4:105"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row>
    <row r="454" spans="4:105"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row>
    <row r="455" spans="4:105"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row>
    <row r="456" spans="4:105"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row>
    <row r="457" spans="4:105"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row>
    <row r="458" spans="4:105"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row>
    <row r="459" spans="4:105"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row>
    <row r="460" spans="4:105"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row>
    <row r="461" spans="4:105"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row>
    <row r="462" spans="4:105"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row>
    <row r="463" spans="4:105"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row>
    <row r="464" spans="4:105"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row>
    <row r="465" spans="4:105"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row>
    <row r="466" spans="4:105"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row>
    <row r="467" spans="4:105"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row>
    <row r="468" spans="4:105"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row>
    <row r="469" spans="4:105"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row>
    <row r="470" spans="4:105"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row>
    <row r="471" spans="4:105"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row>
    <row r="472" spans="4:105"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row>
    <row r="473" spans="4:105"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row>
    <row r="474" spans="4:105"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row>
    <row r="475" spans="4:105"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row>
    <row r="476" spans="4:105"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row>
    <row r="477" spans="4:105"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row>
    <row r="478" spans="4:105"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row>
    <row r="479" spans="4:105"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row>
    <row r="480" spans="4:105"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row>
    <row r="481" spans="4:105"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row>
    <row r="482" spans="4:105"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row>
    <row r="483" spans="4:105"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row>
    <row r="484" spans="4:105"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row>
    <row r="485" spans="4:105"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row>
    <row r="486" spans="4:105"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row>
    <row r="487" spans="4:105"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row>
    <row r="488" spans="4:105"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row>
    <row r="489" spans="4:105"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row>
    <row r="490" spans="4:105"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row>
    <row r="491" spans="4:105"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row>
    <row r="492" spans="4:105"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row>
    <row r="493" spans="4:105"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row>
    <row r="494" spans="4:105"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row>
    <row r="495" spans="4:105"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row>
    <row r="496" spans="4:105"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row>
    <row r="497" spans="4:105"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row>
    <row r="498" spans="4:105"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row>
    <row r="499" spans="4:105"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row>
    <row r="500" spans="4:105"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row>
    <row r="501" spans="4:105"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row>
    <row r="502" spans="4:105"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row>
    <row r="503" spans="4:105"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row>
    <row r="504" spans="4:105"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row>
    <row r="505" spans="4:105"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row>
    <row r="506" spans="4:105"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row>
    <row r="507" spans="4:105"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row>
    <row r="508" spans="4:105"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row>
    <row r="509" spans="4:105"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row>
    <row r="510" spans="4:105"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row>
    <row r="511" spans="4:105"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row>
    <row r="512" spans="4:105"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row>
    <row r="513" spans="4:105"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row>
    <row r="514" spans="4:105"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row>
    <row r="515" spans="4:105"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row>
    <row r="516" spans="4:105"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row>
    <row r="517" spans="4:105"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row>
    <row r="518" spans="4:105"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row>
    <row r="519" spans="4:105"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row>
    <row r="520" spans="4:105"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row>
    <row r="521" spans="4:105"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row>
    <row r="522" spans="4:105"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row>
    <row r="523" spans="4:105"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row>
    <row r="524" spans="4:105"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row>
    <row r="525" spans="4:105"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row>
    <row r="526" spans="4:105"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row>
    <row r="527" spans="4:105"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row>
    <row r="528" spans="4:105"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row>
    <row r="529" spans="4:105"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row>
    <row r="530" spans="4:105"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row>
    <row r="531" spans="4:105"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row>
    <row r="532" spans="4:105"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row>
    <row r="533" spans="4:105"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row>
    <row r="534" spans="4:105"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row>
    <row r="535" spans="4:105"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row>
    <row r="536" spans="4:105"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row>
    <row r="537" spans="4:105"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row>
    <row r="538" spans="4:105"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row>
    <row r="539" spans="4:105"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row>
    <row r="540" spans="4:105"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row>
    <row r="541" spans="4:105"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row>
    <row r="542" spans="4:105"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row>
    <row r="543" spans="4:105"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row>
    <row r="544" spans="4:105"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row>
    <row r="545" spans="4:105"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row>
    <row r="546" spans="4:105"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row>
    <row r="547" spans="4:105"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row>
    <row r="548" spans="4:105"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row>
    <row r="549" spans="4:105"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row>
    <row r="550" spans="4:105"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row>
    <row r="551" spans="4:105"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row>
    <row r="552" spans="4:105"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row>
    <row r="553" spans="4:105"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row>
    <row r="554" spans="4:105"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6"/>
      <c r="CF554" s="16"/>
      <c r="CG554" s="16"/>
      <c r="CH554" s="16"/>
      <c r="CI554" s="16"/>
      <c r="CJ554" s="16"/>
      <c r="CK554" s="16"/>
      <c r="CL554" s="16"/>
      <c r="CM554" s="16"/>
      <c r="CN554" s="16"/>
      <c r="CO554" s="16"/>
      <c r="CP554" s="16"/>
      <c r="CQ554" s="16"/>
      <c r="CR554" s="16"/>
      <c r="CS554" s="16"/>
      <c r="CT554" s="16"/>
      <c r="CU554" s="16"/>
      <c r="CV554" s="16"/>
      <c r="CW554" s="16"/>
      <c r="CX554" s="16"/>
      <c r="CY554" s="16"/>
      <c r="CZ554" s="16"/>
      <c r="DA554" s="16"/>
    </row>
    <row r="555" spans="4:105"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row>
    <row r="556" spans="4:105"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row>
    <row r="557" spans="4:105"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row>
    <row r="558" spans="4:105"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row>
    <row r="559" spans="4:105"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row>
    <row r="560" spans="4:105"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row>
    <row r="561" spans="4:105"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row>
    <row r="562" spans="4:105"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6"/>
      <c r="CF562" s="16"/>
      <c r="CG562" s="16"/>
      <c r="CH562" s="16"/>
      <c r="CI562" s="16"/>
      <c r="CJ562" s="16"/>
      <c r="CK562" s="16"/>
      <c r="CL562" s="16"/>
      <c r="CM562" s="16"/>
      <c r="CN562" s="16"/>
      <c r="CO562" s="16"/>
      <c r="CP562" s="16"/>
      <c r="CQ562" s="16"/>
      <c r="CR562" s="16"/>
      <c r="CS562" s="16"/>
      <c r="CT562" s="16"/>
      <c r="CU562" s="16"/>
      <c r="CV562" s="16"/>
      <c r="CW562" s="16"/>
      <c r="CX562" s="16"/>
      <c r="CY562" s="16"/>
      <c r="CZ562" s="16"/>
      <c r="DA562" s="16"/>
    </row>
    <row r="563" spans="4:105"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row>
    <row r="564" spans="4:105"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c r="BV564" s="16"/>
      <c r="BW564" s="16"/>
      <c r="BX564" s="16"/>
      <c r="BY564" s="16"/>
      <c r="BZ564" s="16"/>
      <c r="CA564" s="16"/>
      <c r="CB564" s="16"/>
      <c r="CC564" s="16"/>
      <c r="CD564" s="16"/>
      <c r="CE564" s="16"/>
      <c r="CF564" s="16"/>
      <c r="CG564" s="16"/>
      <c r="CH564" s="16"/>
      <c r="CI564" s="16"/>
      <c r="CJ564" s="16"/>
      <c r="CK564" s="16"/>
      <c r="CL564" s="16"/>
      <c r="CM564" s="16"/>
      <c r="CN564" s="16"/>
      <c r="CO564" s="16"/>
      <c r="CP564" s="16"/>
      <c r="CQ564" s="16"/>
      <c r="CR564" s="16"/>
      <c r="CS564" s="16"/>
      <c r="CT564" s="16"/>
      <c r="CU564" s="16"/>
      <c r="CV564" s="16"/>
      <c r="CW564" s="16"/>
      <c r="CX564" s="16"/>
      <c r="CY564" s="16"/>
      <c r="CZ564" s="16"/>
      <c r="DA564" s="16"/>
    </row>
    <row r="565" spans="4:105"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row>
    <row r="566" spans="4:105"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6"/>
      <c r="CF566" s="16"/>
      <c r="CG566" s="16"/>
      <c r="CH566" s="16"/>
      <c r="CI566" s="16"/>
      <c r="CJ566" s="16"/>
      <c r="CK566" s="16"/>
      <c r="CL566" s="16"/>
      <c r="CM566" s="16"/>
      <c r="CN566" s="16"/>
      <c r="CO566" s="16"/>
      <c r="CP566" s="16"/>
      <c r="CQ566" s="16"/>
      <c r="CR566" s="16"/>
      <c r="CS566" s="16"/>
      <c r="CT566" s="16"/>
      <c r="CU566" s="16"/>
      <c r="CV566" s="16"/>
      <c r="CW566" s="16"/>
      <c r="CX566" s="16"/>
      <c r="CY566" s="16"/>
      <c r="CZ566" s="16"/>
      <c r="DA566" s="16"/>
    </row>
    <row r="567" spans="4:105"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c r="CE567" s="16"/>
      <c r="CF567" s="16"/>
      <c r="CG567" s="16"/>
      <c r="CH567" s="16"/>
      <c r="CI567" s="16"/>
      <c r="CJ567" s="16"/>
      <c r="CK567" s="16"/>
      <c r="CL567" s="16"/>
      <c r="CM567" s="16"/>
      <c r="CN567" s="16"/>
      <c r="CO567" s="16"/>
      <c r="CP567" s="16"/>
      <c r="CQ567" s="16"/>
      <c r="CR567" s="16"/>
      <c r="CS567" s="16"/>
      <c r="CT567" s="16"/>
      <c r="CU567" s="16"/>
      <c r="CV567" s="16"/>
      <c r="CW567" s="16"/>
      <c r="CX567" s="16"/>
      <c r="CY567" s="16"/>
      <c r="CZ567" s="16"/>
      <c r="DA567" s="16"/>
    </row>
    <row r="568" spans="4:105"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6"/>
      <c r="CF568" s="16"/>
      <c r="CG568" s="16"/>
      <c r="CH568" s="16"/>
      <c r="CI568" s="16"/>
      <c r="CJ568" s="16"/>
      <c r="CK568" s="16"/>
      <c r="CL568" s="16"/>
      <c r="CM568" s="16"/>
      <c r="CN568" s="16"/>
      <c r="CO568" s="16"/>
      <c r="CP568" s="16"/>
      <c r="CQ568" s="16"/>
      <c r="CR568" s="16"/>
      <c r="CS568" s="16"/>
      <c r="CT568" s="16"/>
      <c r="CU568" s="16"/>
      <c r="CV568" s="16"/>
      <c r="CW568" s="16"/>
      <c r="CX568" s="16"/>
      <c r="CY568" s="16"/>
      <c r="CZ568" s="16"/>
      <c r="DA568" s="16"/>
    </row>
    <row r="569" spans="4:105"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6"/>
      <c r="CF569" s="16"/>
      <c r="CG569" s="16"/>
      <c r="CH569" s="16"/>
      <c r="CI569" s="16"/>
      <c r="CJ569" s="16"/>
      <c r="CK569" s="16"/>
      <c r="CL569" s="16"/>
      <c r="CM569" s="16"/>
      <c r="CN569" s="16"/>
      <c r="CO569" s="16"/>
      <c r="CP569" s="16"/>
      <c r="CQ569" s="16"/>
      <c r="CR569" s="16"/>
      <c r="CS569" s="16"/>
      <c r="CT569" s="16"/>
      <c r="CU569" s="16"/>
      <c r="CV569" s="16"/>
      <c r="CW569" s="16"/>
      <c r="CX569" s="16"/>
      <c r="CY569" s="16"/>
      <c r="CZ569" s="16"/>
      <c r="DA569" s="16"/>
    </row>
    <row r="570" spans="4:105"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row>
    <row r="571" spans="4:105"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row>
    <row r="572" spans="4:105"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row>
    <row r="573" spans="4:105"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row>
    <row r="574" spans="4:105"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row>
    <row r="575" spans="4:105"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row>
    <row r="576" spans="4:105"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row>
    <row r="577" spans="4:105"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row>
    <row r="578" spans="4:105"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row>
    <row r="579" spans="4:105"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c r="BV579" s="16"/>
      <c r="BW579" s="16"/>
      <c r="BX579" s="16"/>
      <c r="BY579" s="16"/>
      <c r="BZ579" s="16"/>
      <c r="CA579" s="16"/>
      <c r="CB579" s="16"/>
      <c r="CC579" s="16"/>
      <c r="CD579" s="16"/>
      <c r="CE579" s="16"/>
      <c r="CF579" s="16"/>
      <c r="CG579" s="16"/>
      <c r="CH579" s="16"/>
      <c r="CI579" s="16"/>
      <c r="CJ579" s="16"/>
      <c r="CK579" s="16"/>
      <c r="CL579" s="16"/>
      <c r="CM579" s="16"/>
      <c r="CN579" s="16"/>
      <c r="CO579" s="16"/>
      <c r="CP579" s="16"/>
      <c r="CQ579" s="16"/>
      <c r="CR579" s="16"/>
      <c r="CS579" s="16"/>
      <c r="CT579" s="16"/>
      <c r="CU579" s="16"/>
      <c r="CV579" s="16"/>
      <c r="CW579" s="16"/>
      <c r="CX579" s="16"/>
      <c r="CY579" s="16"/>
      <c r="CZ579" s="16"/>
      <c r="DA579" s="16"/>
    </row>
    <row r="580" spans="4:105"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row>
    <row r="581" spans="4:105"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row>
    <row r="582" spans="4:105"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row>
    <row r="583" spans="4:105"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row>
    <row r="584" spans="4:105"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row>
    <row r="585" spans="4:105"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row>
    <row r="586" spans="4:105"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row>
    <row r="587" spans="4:105"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row>
    <row r="588" spans="4:105"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row>
    <row r="589" spans="4:105"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row>
    <row r="590" spans="4:105"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row>
    <row r="591" spans="4:105"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row>
    <row r="592" spans="4:105"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row>
    <row r="593" spans="4:105"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6"/>
      <c r="CF593" s="16"/>
      <c r="CG593" s="16"/>
      <c r="CH593" s="16"/>
      <c r="CI593" s="16"/>
      <c r="CJ593" s="16"/>
      <c r="CK593" s="16"/>
      <c r="CL593" s="16"/>
      <c r="CM593" s="16"/>
      <c r="CN593" s="16"/>
      <c r="CO593" s="16"/>
      <c r="CP593" s="16"/>
      <c r="CQ593" s="16"/>
      <c r="CR593" s="16"/>
      <c r="CS593" s="16"/>
      <c r="CT593" s="16"/>
      <c r="CU593" s="16"/>
      <c r="CV593" s="16"/>
      <c r="CW593" s="16"/>
      <c r="CX593" s="16"/>
      <c r="CY593" s="16"/>
      <c r="CZ593" s="16"/>
      <c r="DA593" s="16"/>
    </row>
    <row r="594" spans="4:105"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row>
    <row r="595" spans="4:105"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row>
    <row r="596" spans="4:105"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row>
    <row r="597" spans="4:105"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row>
    <row r="598" spans="4:105"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row>
    <row r="599" spans="4:105"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row>
    <row r="600" spans="4:105"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row>
    <row r="601" spans="4:105"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6"/>
      <c r="CF601" s="16"/>
      <c r="CG601" s="16"/>
      <c r="CH601" s="16"/>
      <c r="CI601" s="16"/>
      <c r="CJ601" s="16"/>
      <c r="CK601" s="16"/>
      <c r="CL601" s="16"/>
      <c r="CM601" s="16"/>
      <c r="CN601" s="16"/>
      <c r="CO601" s="16"/>
      <c r="CP601" s="16"/>
      <c r="CQ601" s="16"/>
      <c r="CR601" s="16"/>
      <c r="CS601" s="16"/>
      <c r="CT601" s="16"/>
      <c r="CU601" s="16"/>
      <c r="CV601" s="16"/>
      <c r="CW601" s="16"/>
      <c r="CX601" s="16"/>
      <c r="CY601" s="16"/>
      <c r="CZ601" s="16"/>
      <c r="DA601" s="16"/>
    </row>
    <row r="602" spans="4:105"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row>
    <row r="603" spans="4:105"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row>
    <row r="604" spans="4:105"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row>
    <row r="605" spans="4:105"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c r="CE605" s="16"/>
      <c r="CF605" s="16"/>
      <c r="CG605" s="16"/>
      <c r="CH605" s="16"/>
      <c r="CI605" s="16"/>
      <c r="CJ605" s="16"/>
      <c r="CK605" s="16"/>
      <c r="CL605" s="16"/>
      <c r="CM605" s="16"/>
      <c r="CN605" s="16"/>
      <c r="CO605" s="16"/>
      <c r="CP605" s="16"/>
      <c r="CQ605" s="16"/>
      <c r="CR605" s="16"/>
      <c r="CS605" s="16"/>
      <c r="CT605" s="16"/>
      <c r="CU605" s="16"/>
      <c r="CV605" s="16"/>
      <c r="CW605" s="16"/>
      <c r="CX605" s="16"/>
      <c r="CY605" s="16"/>
      <c r="CZ605" s="16"/>
      <c r="DA605" s="16"/>
    </row>
    <row r="606" spans="4:105"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c r="CE606" s="16"/>
      <c r="CF606" s="16"/>
      <c r="CG606" s="16"/>
      <c r="CH606" s="16"/>
      <c r="CI606" s="16"/>
      <c r="CJ606" s="16"/>
      <c r="CK606" s="16"/>
      <c r="CL606" s="16"/>
      <c r="CM606" s="16"/>
      <c r="CN606" s="16"/>
      <c r="CO606" s="16"/>
      <c r="CP606" s="16"/>
      <c r="CQ606" s="16"/>
      <c r="CR606" s="16"/>
      <c r="CS606" s="16"/>
      <c r="CT606" s="16"/>
      <c r="CU606" s="16"/>
      <c r="CV606" s="16"/>
      <c r="CW606" s="16"/>
      <c r="CX606" s="16"/>
      <c r="CY606" s="16"/>
      <c r="CZ606" s="16"/>
      <c r="DA606" s="16"/>
    </row>
    <row r="607" spans="4:105"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row>
    <row r="608" spans="4:105"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row>
    <row r="609" spans="4:105"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c r="CC609" s="16"/>
      <c r="CD609" s="16"/>
      <c r="CE609" s="16"/>
      <c r="CF609" s="16"/>
      <c r="CG609" s="16"/>
      <c r="CH609" s="16"/>
      <c r="CI609" s="16"/>
      <c r="CJ609" s="16"/>
      <c r="CK609" s="16"/>
      <c r="CL609" s="16"/>
      <c r="CM609" s="16"/>
      <c r="CN609" s="16"/>
      <c r="CO609" s="16"/>
      <c r="CP609" s="16"/>
      <c r="CQ609" s="16"/>
      <c r="CR609" s="16"/>
      <c r="CS609" s="16"/>
      <c r="CT609" s="16"/>
      <c r="CU609" s="16"/>
      <c r="CV609" s="16"/>
      <c r="CW609" s="16"/>
      <c r="CX609" s="16"/>
      <c r="CY609" s="16"/>
      <c r="CZ609" s="16"/>
      <c r="DA609" s="16"/>
    </row>
    <row r="610" spans="4:105"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row>
    <row r="611" spans="4:105"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row>
    <row r="612" spans="4:105"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6"/>
      <c r="CF612" s="16"/>
      <c r="CG612" s="16"/>
      <c r="CH612" s="16"/>
      <c r="CI612" s="16"/>
      <c r="CJ612" s="16"/>
      <c r="CK612" s="16"/>
      <c r="CL612" s="16"/>
      <c r="CM612" s="16"/>
      <c r="CN612" s="16"/>
      <c r="CO612" s="16"/>
      <c r="CP612" s="16"/>
      <c r="CQ612" s="16"/>
      <c r="CR612" s="16"/>
      <c r="CS612" s="16"/>
      <c r="CT612" s="16"/>
      <c r="CU612" s="16"/>
      <c r="CV612" s="16"/>
      <c r="CW612" s="16"/>
      <c r="CX612" s="16"/>
      <c r="CY612" s="16"/>
      <c r="CZ612" s="16"/>
      <c r="DA612" s="16"/>
    </row>
    <row r="613" spans="4:105"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6"/>
      <c r="CF613" s="16"/>
      <c r="CG613" s="16"/>
      <c r="CH613" s="16"/>
      <c r="CI613" s="16"/>
      <c r="CJ613" s="16"/>
      <c r="CK613" s="16"/>
      <c r="CL613" s="16"/>
      <c r="CM613" s="16"/>
      <c r="CN613" s="16"/>
      <c r="CO613" s="16"/>
      <c r="CP613" s="16"/>
      <c r="CQ613" s="16"/>
      <c r="CR613" s="16"/>
      <c r="CS613" s="16"/>
      <c r="CT613" s="16"/>
      <c r="CU613" s="16"/>
      <c r="CV613" s="16"/>
      <c r="CW613" s="16"/>
      <c r="CX613" s="16"/>
      <c r="CY613" s="16"/>
      <c r="CZ613" s="16"/>
      <c r="DA613" s="16"/>
    </row>
    <row r="614" spans="4:105"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6"/>
      <c r="CF614" s="16"/>
      <c r="CG614" s="16"/>
      <c r="CH614" s="16"/>
      <c r="CI614" s="16"/>
      <c r="CJ614" s="16"/>
      <c r="CK614" s="16"/>
      <c r="CL614" s="16"/>
      <c r="CM614" s="16"/>
      <c r="CN614" s="16"/>
      <c r="CO614" s="16"/>
      <c r="CP614" s="16"/>
      <c r="CQ614" s="16"/>
      <c r="CR614" s="16"/>
      <c r="CS614" s="16"/>
      <c r="CT614" s="16"/>
      <c r="CU614" s="16"/>
      <c r="CV614" s="16"/>
      <c r="CW614" s="16"/>
      <c r="CX614" s="16"/>
      <c r="CY614" s="16"/>
      <c r="CZ614" s="16"/>
      <c r="DA614" s="16"/>
    </row>
    <row r="615" spans="4:105"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row>
    <row r="616" spans="4:105"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6"/>
      <c r="CF616" s="16"/>
      <c r="CG616" s="16"/>
      <c r="CH616" s="16"/>
      <c r="CI616" s="16"/>
      <c r="CJ616" s="16"/>
      <c r="CK616" s="16"/>
      <c r="CL616" s="16"/>
      <c r="CM616" s="16"/>
      <c r="CN616" s="16"/>
      <c r="CO616" s="16"/>
      <c r="CP616" s="16"/>
      <c r="CQ616" s="16"/>
      <c r="CR616" s="16"/>
      <c r="CS616" s="16"/>
      <c r="CT616" s="16"/>
      <c r="CU616" s="16"/>
      <c r="CV616" s="16"/>
      <c r="CW616" s="16"/>
      <c r="CX616" s="16"/>
      <c r="CY616" s="16"/>
      <c r="CZ616" s="16"/>
      <c r="DA616" s="16"/>
    </row>
    <row r="617" spans="4:105"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6"/>
      <c r="CF617" s="16"/>
      <c r="CG617" s="16"/>
      <c r="CH617" s="16"/>
      <c r="CI617" s="16"/>
      <c r="CJ617" s="16"/>
      <c r="CK617" s="16"/>
      <c r="CL617" s="16"/>
      <c r="CM617" s="16"/>
      <c r="CN617" s="16"/>
      <c r="CO617" s="16"/>
      <c r="CP617" s="16"/>
      <c r="CQ617" s="16"/>
      <c r="CR617" s="16"/>
      <c r="CS617" s="16"/>
      <c r="CT617" s="16"/>
      <c r="CU617" s="16"/>
      <c r="CV617" s="16"/>
      <c r="CW617" s="16"/>
      <c r="CX617" s="16"/>
      <c r="CY617" s="16"/>
      <c r="CZ617" s="16"/>
      <c r="DA617" s="16"/>
    </row>
    <row r="618" spans="4:105"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c r="CE618" s="16"/>
      <c r="CF618" s="16"/>
      <c r="CG618" s="16"/>
      <c r="CH618" s="16"/>
      <c r="CI618" s="16"/>
      <c r="CJ618" s="16"/>
      <c r="CK618" s="16"/>
      <c r="CL618" s="16"/>
      <c r="CM618" s="16"/>
      <c r="CN618" s="16"/>
      <c r="CO618" s="16"/>
      <c r="CP618" s="16"/>
      <c r="CQ618" s="16"/>
      <c r="CR618" s="16"/>
      <c r="CS618" s="16"/>
      <c r="CT618" s="16"/>
      <c r="CU618" s="16"/>
      <c r="CV618" s="16"/>
      <c r="CW618" s="16"/>
      <c r="CX618" s="16"/>
      <c r="CY618" s="16"/>
      <c r="CZ618" s="16"/>
      <c r="DA618" s="16"/>
    </row>
    <row r="619" spans="4:105"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row>
    <row r="620" spans="4:105"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6"/>
      <c r="CF620" s="16"/>
      <c r="CG620" s="16"/>
      <c r="CH620" s="16"/>
      <c r="CI620" s="16"/>
      <c r="CJ620" s="16"/>
      <c r="CK620" s="16"/>
      <c r="CL620" s="16"/>
      <c r="CM620" s="16"/>
      <c r="CN620" s="16"/>
      <c r="CO620" s="16"/>
      <c r="CP620" s="16"/>
      <c r="CQ620" s="16"/>
      <c r="CR620" s="16"/>
      <c r="CS620" s="16"/>
      <c r="CT620" s="16"/>
      <c r="CU620" s="16"/>
      <c r="CV620" s="16"/>
      <c r="CW620" s="16"/>
      <c r="CX620" s="16"/>
      <c r="CY620" s="16"/>
      <c r="CZ620" s="16"/>
      <c r="DA620" s="16"/>
    </row>
    <row r="621" spans="4:105"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6"/>
      <c r="CF621" s="16"/>
      <c r="CG621" s="16"/>
      <c r="CH621" s="16"/>
      <c r="CI621" s="16"/>
      <c r="CJ621" s="16"/>
      <c r="CK621" s="16"/>
      <c r="CL621" s="16"/>
      <c r="CM621" s="16"/>
      <c r="CN621" s="16"/>
      <c r="CO621" s="16"/>
      <c r="CP621" s="16"/>
      <c r="CQ621" s="16"/>
      <c r="CR621" s="16"/>
      <c r="CS621" s="16"/>
      <c r="CT621" s="16"/>
      <c r="CU621" s="16"/>
      <c r="CV621" s="16"/>
      <c r="CW621" s="16"/>
      <c r="CX621" s="16"/>
      <c r="CY621" s="16"/>
      <c r="CZ621" s="16"/>
      <c r="DA621" s="16"/>
    </row>
    <row r="622" spans="4:105"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6"/>
      <c r="CF622" s="16"/>
      <c r="CG622" s="16"/>
      <c r="CH622" s="16"/>
      <c r="CI622" s="16"/>
      <c r="CJ622" s="16"/>
      <c r="CK622" s="16"/>
      <c r="CL622" s="16"/>
      <c r="CM622" s="16"/>
      <c r="CN622" s="16"/>
      <c r="CO622" s="16"/>
      <c r="CP622" s="16"/>
      <c r="CQ622" s="16"/>
      <c r="CR622" s="16"/>
      <c r="CS622" s="16"/>
      <c r="CT622" s="16"/>
      <c r="CU622" s="16"/>
      <c r="CV622" s="16"/>
      <c r="CW622" s="16"/>
      <c r="CX622" s="16"/>
      <c r="CY622" s="16"/>
      <c r="CZ622" s="16"/>
      <c r="DA622" s="16"/>
    </row>
    <row r="623" spans="4:105"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row>
    <row r="624" spans="4:105"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6"/>
      <c r="CF624" s="16"/>
      <c r="CG624" s="16"/>
      <c r="CH624" s="16"/>
      <c r="CI624" s="16"/>
      <c r="CJ624" s="16"/>
      <c r="CK624" s="16"/>
      <c r="CL624" s="16"/>
      <c r="CM624" s="16"/>
      <c r="CN624" s="16"/>
      <c r="CO624" s="16"/>
      <c r="CP624" s="16"/>
      <c r="CQ624" s="16"/>
      <c r="CR624" s="16"/>
      <c r="CS624" s="16"/>
      <c r="CT624" s="16"/>
      <c r="CU624" s="16"/>
      <c r="CV624" s="16"/>
      <c r="CW624" s="16"/>
      <c r="CX624" s="16"/>
      <c r="CY624" s="16"/>
      <c r="CZ624" s="16"/>
      <c r="DA624" s="16"/>
    </row>
    <row r="625" spans="4:105"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6"/>
      <c r="CF625" s="16"/>
      <c r="CG625" s="16"/>
      <c r="CH625" s="16"/>
      <c r="CI625" s="16"/>
      <c r="CJ625" s="16"/>
      <c r="CK625" s="16"/>
      <c r="CL625" s="16"/>
      <c r="CM625" s="16"/>
      <c r="CN625" s="16"/>
      <c r="CO625" s="16"/>
      <c r="CP625" s="16"/>
      <c r="CQ625" s="16"/>
      <c r="CR625" s="16"/>
      <c r="CS625" s="16"/>
      <c r="CT625" s="16"/>
      <c r="CU625" s="16"/>
      <c r="CV625" s="16"/>
      <c r="CW625" s="16"/>
      <c r="CX625" s="16"/>
      <c r="CY625" s="16"/>
      <c r="CZ625" s="16"/>
      <c r="DA625" s="16"/>
    </row>
    <row r="626" spans="4:105"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row>
    <row r="627" spans="4:105"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c r="CE627" s="16"/>
      <c r="CF627" s="16"/>
      <c r="CG627" s="16"/>
      <c r="CH627" s="16"/>
      <c r="CI627" s="16"/>
      <c r="CJ627" s="16"/>
      <c r="CK627" s="16"/>
      <c r="CL627" s="16"/>
      <c r="CM627" s="16"/>
      <c r="CN627" s="16"/>
      <c r="CO627" s="16"/>
      <c r="CP627" s="16"/>
      <c r="CQ627" s="16"/>
      <c r="CR627" s="16"/>
      <c r="CS627" s="16"/>
      <c r="CT627" s="16"/>
      <c r="CU627" s="16"/>
      <c r="CV627" s="16"/>
      <c r="CW627" s="16"/>
      <c r="CX627" s="16"/>
      <c r="CY627" s="16"/>
      <c r="CZ627" s="16"/>
      <c r="DA627" s="16"/>
    </row>
    <row r="628" spans="4:105"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6"/>
      <c r="CF628" s="16"/>
      <c r="CG628" s="16"/>
      <c r="CH628" s="16"/>
      <c r="CI628" s="16"/>
      <c r="CJ628" s="16"/>
      <c r="CK628" s="16"/>
      <c r="CL628" s="16"/>
      <c r="CM628" s="16"/>
      <c r="CN628" s="16"/>
      <c r="CO628" s="16"/>
      <c r="CP628" s="16"/>
      <c r="CQ628" s="16"/>
      <c r="CR628" s="16"/>
      <c r="CS628" s="16"/>
      <c r="CT628" s="16"/>
      <c r="CU628" s="16"/>
      <c r="CV628" s="16"/>
      <c r="CW628" s="16"/>
      <c r="CX628" s="16"/>
      <c r="CY628" s="16"/>
      <c r="CZ628" s="16"/>
      <c r="DA628" s="16"/>
    </row>
    <row r="629" spans="4:105"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row>
    <row r="630" spans="4:105"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c r="CE630" s="16"/>
      <c r="CF630" s="16"/>
      <c r="CG630" s="16"/>
      <c r="CH630" s="16"/>
      <c r="CI630" s="16"/>
      <c r="CJ630" s="16"/>
      <c r="CK630" s="16"/>
      <c r="CL630" s="16"/>
      <c r="CM630" s="16"/>
      <c r="CN630" s="16"/>
      <c r="CO630" s="16"/>
      <c r="CP630" s="16"/>
      <c r="CQ630" s="16"/>
      <c r="CR630" s="16"/>
      <c r="CS630" s="16"/>
      <c r="CT630" s="16"/>
      <c r="CU630" s="16"/>
      <c r="CV630" s="16"/>
      <c r="CW630" s="16"/>
      <c r="CX630" s="16"/>
      <c r="CY630" s="16"/>
      <c r="CZ630" s="16"/>
      <c r="DA630" s="16"/>
    </row>
    <row r="631" spans="4:105"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row>
    <row r="632" spans="4:105"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row>
    <row r="633" spans="4:105"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row>
    <row r="634" spans="4:105"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row>
    <row r="635" spans="4:105"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row>
    <row r="636" spans="4:105"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c r="CE636" s="16"/>
      <c r="CF636" s="16"/>
      <c r="CG636" s="16"/>
      <c r="CH636" s="16"/>
      <c r="CI636" s="16"/>
      <c r="CJ636" s="16"/>
      <c r="CK636" s="16"/>
      <c r="CL636" s="16"/>
      <c r="CM636" s="16"/>
      <c r="CN636" s="16"/>
      <c r="CO636" s="16"/>
      <c r="CP636" s="16"/>
      <c r="CQ636" s="16"/>
      <c r="CR636" s="16"/>
      <c r="CS636" s="16"/>
      <c r="CT636" s="16"/>
      <c r="CU636" s="16"/>
      <c r="CV636" s="16"/>
      <c r="CW636" s="16"/>
      <c r="CX636" s="16"/>
      <c r="CY636" s="16"/>
      <c r="CZ636" s="16"/>
      <c r="DA636" s="16"/>
    </row>
    <row r="637" spans="4:105"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c r="BX637" s="16"/>
      <c r="BY637" s="16"/>
      <c r="BZ637" s="16"/>
      <c r="CA637" s="16"/>
      <c r="CB637" s="16"/>
      <c r="CC637" s="16"/>
      <c r="CD637" s="16"/>
      <c r="CE637" s="16"/>
      <c r="CF637" s="16"/>
      <c r="CG637" s="16"/>
      <c r="CH637" s="16"/>
      <c r="CI637" s="16"/>
      <c r="CJ637" s="16"/>
      <c r="CK637" s="16"/>
      <c r="CL637" s="16"/>
      <c r="CM637" s="16"/>
      <c r="CN637" s="16"/>
      <c r="CO637" s="16"/>
      <c r="CP637" s="16"/>
      <c r="CQ637" s="16"/>
      <c r="CR637" s="16"/>
      <c r="CS637" s="16"/>
      <c r="CT637" s="16"/>
      <c r="CU637" s="16"/>
      <c r="CV637" s="16"/>
      <c r="CW637" s="16"/>
      <c r="CX637" s="16"/>
      <c r="CY637" s="16"/>
      <c r="CZ637" s="16"/>
      <c r="DA637" s="16"/>
    </row>
    <row r="638" spans="4:105"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row>
    <row r="639" spans="4:105"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6"/>
      <c r="CF639" s="16"/>
      <c r="CG639" s="16"/>
      <c r="CH639" s="16"/>
      <c r="CI639" s="16"/>
      <c r="CJ639" s="16"/>
      <c r="CK639" s="16"/>
      <c r="CL639" s="16"/>
      <c r="CM639" s="16"/>
      <c r="CN639" s="16"/>
      <c r="CO639" s="16"/>
      <c r="CP639" s="16"/>
      <c r="CQ639" s="16"/>
      <c r="CR639" s="16"/>
      <c r="CS639" s="16"/>
      <c r="CT639" s="16"/>
      <c r="CU639" s="16"/>
      <c r="CV639" s="16"/>
      <c r="CW639" s="16"/>
      <c r="CX639" s="16"/>
      <c r="CY639" s="16"/>
      <c r="CZ639" s="16"/>
      <c r="DA639" s="16"/>
    </row>
    <row r="640" spans="4:105"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6"/>
      <c r="CF640" s="16"/>
      <c r="CG640" s="16"/>
      <c r="CH640" s="16"/>
      <c r="CI640" s="16"/>
      <c r="CJ640" s="16"/>
      <c r="CK640" s="16"/>
      <c r="CL640" s="16"/>
      <c r="CM640" s="16"/>
      <c r="CN640" s="16"/>
      <c r="CO640" s="16"/>
      <c r="CP640" s="16"/>
      <c r="CQ640" s="16"/>
      <c r="CR640" s="16"/>
      <c r="CS640" s="16"/>
      <c r="CT640" s="16"/>
      <c r="CU640" s="16"/>
      <c r="CV640" s="16"/>
      <c r="CW640" s="16"/>
      <c r="CX640" s="16"/>
      <c r="CY640" s="16"/>
      <c r="CZ640" s="16"/>
      <c r="DA640" s="16"/>
    </row>
    <row r="641" spans="4:105"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row>
    <row r="642" spans="4:105"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row>
    <row r="643" spans="4:105"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6"/>
      <c r="CF643" s="16"/>
      <c r="CG643" s="16"/>
      <c r="CH643" s="16"/>
      <c r="CI643" s="16"/>
      <c r="CJ643" s="16"/>
      <c r="CK643" s="16"/>
      <c r="CL643" s="16"/>
      <c r="CM643" s="16"/>
      <c r="CN643" s="16"/>
      <c r="CO643" s="16"/>
      <c r="CP643" s="16"/>
      <c r="CQ643" s="16"/>
      <c r="CR643" s="16"/>
      <c r="CS643" s="16"/>
      <c r="CT643" s="16"/>
      <c r="CU643" s="16"/>
      <c r="CV643" s="16"/>
      <c r="CW643" s="16"/>
      <c r="CX643" s="16"/>
      <c r="CY643" s="16"/>
      <c r="CZ643" s="16"/>
      <c r="DA643" s="16"/>
    </row>
    <row r="644" spans="4:105"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row>
    <row r="645" spans="4:105"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row>
    <row r="646" spans="4:105"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row>
    <row r="647" spans="4:105"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c r="BS647" s="16"/>
      <c r="BT647" s="16"/>
      <c r="BU647" s="16"/>
      <c r="BV647" s="16"/>
      <c r="BW647" s="16"/>
      <c r="BX647" s="16"/>
      <c r="BY647" s="16"/>
      <c r="BZ647" s="16"/>
      <c r="CA647" s="16"/>
      <c r="CB647" s="16"/>
      <c r="CC647" s="16"/>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row>
    <row r="648" spans="4:105"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c r="CE648" s="16"/>
      <c r="CF648" s="16"/>
      <c r="CG648" s="16"/>
      <c r="CH648" s="16"/>
      <c r="CI648" s="16"/>
      <c r="CJ648" s="16"/>
      <c r="CK648" s="16"/>
      <c r="CL648" s="16"/>
      <c r="CM648" s="16"/>
      <c r="CN648" s="16"/>
      <c r="CO648" s="16"/>
      <c r="CP648" s="16"/>
      <c r="CQ648" s="16"/>
      <c r="CR648" s="16"/>
      <c r="CS648" s="16"/>
      <c r="CT648" s="16"/>
      <c r="CU648" s="16"/>
      <c r="CV648" s="16"/>
      <c r="CW648" s="16"/>
      <c r="CX648" s="16"/>
      <c r="CY648" s="16"/>
      <c r="CZ648" s="16"/>
      <c r="DA648" s="16"/>
    </row>
    <row r="649" spans="4:105"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6"/>
      <c r="CF649" s="16"/>
      <c r="CG649" s="16"/>
      <c r="CH649" s="16"/>
      <c r="CI649" s="16"/>
      <c r="CJ649" s="16"/>
      <c r="CK649" s="16"/>
      <c r="CL649" s="16"/>
      <c r="CM649" s="16"/>
      <c r="CN649" s="16"/>
      <c r="CO649" s="16"/>
      <c r="CP649" s="16"/>
      <c r="CQ649" s="16"/>
      <c r="CR649" s="16"/>
      <c r="CS649" s="16"/>
      <c r="CT649" s="16"/>
      <c r="CU649" s="16"/>
      <c r="CV649" s="16"/>
      <c r="CW649" s="16"/>
      <c r="CX649" s="16"/>
      <c r="CY649" s="16"/>
      <c r="CZ649" s="16"/>
      <c r="DA649" s="16"/>
    </row>
    <row r="650" spans="4:105"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row>
    <row r="651" spans="4:105"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6"/>
      <c r="CF651" s="16"/>
      <c r="CG651" s="16"/>
      <c r="CH651" s="16"/>
      <c r="CI651" s="16"/>
      <c r="CJ651" s="16"/>
      <c r="CK651" s="16"/>
      <c r="CL651" s="16"/>
      <c r="CM651" s="16"/>
      <c r="CN651" s="16"/>
      <c r="CO651" s="16"/>
      <c r="CP651" s="16"/>
      <c r="CQ651" s="16"/>
      <c r="CR651" s="16"/>
      <c r="CS651" s="16"/>
      <c r="CT651" s="16"/>
      <c r="CU651" s="16"/>
      <c r="CV651" s="16"/>
      <c r="CW651" s="16"/>
      <c r="CX651" s="16"/>
      <c r="CY651" s="16"/>
      <c r="CZ651" s="16"/>
      <c r="DA651" s="16"/>
    </row>
    <row r="652" spans="4:105"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6"/>
      <c r="CF652" s="16"/>
      <c r="CG652" s="16"/>
      <c r="CH652" s="16"/>
      <c r="CI652" s="16"/>
      <c r="CJ652" s="16"/>
      <c r="CK652" s="16"/>
      <c r="CL652" s="16"/>
      <c r="CM652" s="16"/>
      <c r="CN652" s="16"/>
      <c r="CO652" s="16"/>
      <c r="CP652" s="16"/>
      <c r="CQ652" s="16"/>
      <c r="CR652" s="16"/>
      <c r="CS652" s="16"/>
      <c r="CT652" s="16"/>
      <c r="CU652" s="16"/>
      <c r="CV652" s="16"/>
      <c r="CW652" s="16"/>
      <c r="CX652" s="16"/>
      <c r="CY652" s="16"/>
      <c r="CZ652" s="16"/>
      <c r="DA652" s="16"/>
    </row>
    <row r="653" spans="4:105"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row>
    <row r="654" spans="4:105"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c r="CE654" s="16"/>
      <c r="CF654" s="16"/>
      <c r="CG654" s="16"/>
      <c r="CH654" s="16"/>
      <c r="CI654" s="16"/>
      <c r="CJ654" s="16"/>
      <c r="CK654" s="16"/>
      <c r="CL654" s="16"/>
      <c r="CM654" s="16"/>
      <c r="CN654" s="16"/>
      <c r="CO654" s="16"/>
      <c r="CP654" s="16"/>
      <c r="CQ654" s="16"/>
      <c r="CR654" s="16"/>
      <c r="CS654" s="16"/>
      <c r="CT654" s="16"/>
      <c r="CU654" s="16"/>
      <c r="CV654" s="16"/>
      <c r="CW654" s="16"/>
      <c r="CX654" s="16"/>
      <c r="CY654" s="16"/>
      <c r="CZ654" s="16"/>
      <c r="DA654" s="16"/>
    </row>
    <row r="655" spans="4:105"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6"/>
      <c r="CF655" s="16"/>
      <c r="CG655" s="16"/>
      <c r="CH655" s="16"/>
      <c r="CI655" s="16"/>
      <c r="CJ655" s="16"/>
      <c r="CK655" s="16"/>
      <c r="CL655" s="16"/>
      <c r="CM655" s="16"/>
      <c r="CN655" s="16"/>
      <c r="CO655" s="16"/>
      <c r="CP655" s="16"/>
      <c r="CQ655" s="16"/>
      <c r="CR655" s="16"/>
      <c r="CS655" s="16"/>
      <c r="CT655" s="16"/>
      <c r="CU655" s="16"/>
      <c r="CV655" s="16"/>
      <c r="CW655" s="16"/>
      <c r="CX655" s="16"/>
      <c r="CY655" s="16"/>
      <c r="CZ655" s="16"/>
      <c r="DA655" s="16"/>
    </row>
    <row r="656" spans="4:105"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6"/>
      <c r="CF656" s="16"/>
      <c r="CG656" s="16"/>
      <c r="CH656" s="16"/>
      <c r="CI656" s="16"/>
      <c r="CJ656" s="16"/>
      <c r="CK656" s="16"/>
      <c r="CL656" s="16"/>
      <c r="CM656" s="16"/>
      <c r="CN656" s="16"/>
      <c r="CO656" s="16"/>
      <c r="CP656" s="16"/>
      <c r="CQ656" s="16"/>
      <c r="CR656" s="16"/>
      <c r="CS656" s="16"/>
      <c r="CT656" s="16"/>
      <c r="CU656" s="16"/>
      <c r="CV656" s="16"/>
      <c r="CW656" s="16"/>
      <c r="CX656" s="16"/>
      <c r="CY656" s="16"/>
      <c r="CZ656" s="16"/>
      <c r="DA656" s="16"/>
    </row>
    <row r="657" spans="4:105"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row>
    <row r="658" spans="4:105"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6"/>
      <c r="CF658" s="16"/>
      <c r="CG658" s="16"/>
      <c r="CH658" s="16"/>
      <c r="CI658" s="16"/>
      <c r="CJ658" s="16"/>
      <c r="CK658" s="16"/>
      <c r="CL658" s="16"/>
      <c r="CM658" s="16"/>
      <c r="CN658" s="16"/>
      <c r="CO658" s="16"/>
      <c r="CP658" s="16"/>
      <c r="CQ658" s="16"/>
      <c r="CR658" s="16"/>
      <c r="CS658" s="16"/>
      <c r="CT658" s="16"/>
      <c r="CU658" s="16"/>
      <c r="CV658" s="16"/>
      <c r="CW658" s="16"/>
      <c r="CX658" s="16"/>
      <c r="CY658" s="16"/>
      <c r="CZ658" s="16"/>
      <c r="DA658" s="16"/>
    </row>
    <row r="659" spans="4:105"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c r="CA659" s="16"/>
      <c r="CB659" s="16"/>
      <c r="CC659" s="16"/>
      <c r="CD659" s="16"/>
      <c r="CE659" s="16"/>
      <c r="CF659" s="16"/>
      <c r="CG659" s="16"/>
      <c r="CH659" s="16"/>
      <c r="CI659" s="16"/>
      <c r="CJ659" s="16"/>
      <c r="CK659" s="16"/>
      <c r="CL659" s="16"/>
      <c r="CM659" s="16"/>
      <c r="CN659" s="16"/>
      <c r="CO659" s="16"/>
      <c r="CP659" s="16"/>
      <c r="CQ659" s="16"/>
      <c r="CR659" s="16"/>
      <c r="CS659" s="16"/>
      <c r="CT659" s="16"/>
      <c r="CU659" s="16"/>
      <c r="CV659" s="16"/>
      <c r="CW659" s="16"/>
      <c r="CX659" s="16"/>
      <c r="CY659" s="16"/>
      <c r="CZ659" s="16"/>
      <c r="DA659" s="16"/>
    </row>
    <row r="660" spans="4:105"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c r="CE660" s="16"/>
      <c r="CF660" s="16"/>
      <c r="CG660" s="16"/>
      <c r="CH660" s="16"/>
      <c r="CI660" s="16"/>
      <c r="CJ660" s="16"/>
      <c r="CK660" s="16"/>
      <c r="CL660" s="16"/>
      <c r="CM660" s="16"/>
      <c r="CN660" s="16"/>
      <c r="CO660" s="16"/>
      <c r="CP660" s="16"/>
      <c r="CQ660" s="16"/>
      <c r="CR660" s="16"/>
      <c r="CS660" s="16"/>
      <c r="CT660" s="16"/>
      <c r="CU660" s="16"/>
      <c r="CV660" s="16"/>
      <c r="CW660" s="16"/>
      <c r="CX660" s="16"/>
      <c r="CY660" s="16"/>
      <c r="CZ660" s="16"/>
      <c r="DA660" s="16"/>
    </row>
    <row r="661" spans="4:105"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c r="CE661" s="16"/>
      <c r="CF661" s="16"/>
      <c r="CG661" s="16"/>
      <c r="CH661" s="16"/>
      <c r="CI661" s="16"/>
      <c r="CJ661" s="16"/>
      <c r="CK661" s="16"/>
      <c r="CL661" s="16"/>
      <c r="CM661" s="16"/>
      <c r="CN661" s="16"/>
      <c r="CO661" s="16"/>
      <c r="CP661" s="16"/>
      <c r="CQ661" s="16"/>
      <c r="CR661" s="16"/>
      <c r="CS661" s="16"/>
      <c r="CT661" s="16"/>
      <c r="CU661" s="16"/>
      <c r="CV661" s="16"/>
      <c r="CW661" s="16"/>
      <c r="CX661" s="16"/>
      <c r="CY661" s="16"/>
      <c r="CZ661" s="16"/>
      <c r="DA661" s="16"/>
    </row>
    <row r="662" spans="4:105"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row>
    <row r="663" spans="4:105"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6"/>
      <c r="CF663" s="16"/>
      <c r="CG663" s="16"/>
      <c r="CH663" s="16"/>
      <c r="CI663" s="16"/>
      <c r="CJ663" s="16"/>
      <c r="CK663" s="16"/>
      <c r="CL663" s="16"/>
      <c r="CM663" s="16"/>
      <c r="CN663" s="16"/>
      <c r="CO663" s="16"/>
      <c r="CP663" s="16"/>
      <c r="CQ663" s="16"/>
      <c r="CR663" s="16"/>
      <c r="CS663" s="16"/>
      <c r="CT663" s="16"/>
      <c r="CU663" s="16"/>
      <c r="CV663" s="16"/>
      <c r="CW663" s="16"/>
      <c r="CX663" s="16"/>
      <c r="CY663" s="16"/>
      <c r="CZ663" s="16"/>
      <c r="DA663" s="16"/>
    </row>
    <row r="664" spans="4:105"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6"/>
      <c r="CF664" s="16"/>
      <c r="CG664" s="16"/>
      <c r="CH664" s="16"/>
      <c r="CI664" s="16"/>
      <c r="CJ664" s="16"/>
      <c r="CK664" s="16"/>
      <c r="CL664" s="16"/>
      <c r="CM664" s="16"/>
      <c r="CN664" s="16"/>
      <c r="CO664" s="16"/>
      <c r="CP664" s="16"/>
      <c r="CQ664" s="16"/>
      <c r="CR664" s="16"/>
      <c r="CS664" s="16"/>
      <c r="CT664" s="16"/>
      <c r="CU664" s="16"/>
      <c r="CV664" s="16"/>
      <c r="CW664" s="16"/>
      <c r="CX664" s="16"/>
      <c r="CY664" s="16"/>
      <c r="CZ664" s="16"/>
      <c r="DA664" s="16"/>
    </row>
    <row r="665" spans="4:105"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c r="BS665" s="16"/>
      <c r="BT665" s="16"/>
      <c r="BU665" s="16"/>
      <c r="BV665" s="16"/>
      <c r="BW665" s="16"/>
      <c r="BX665" s="16"/>
      <c r="BY665" s="16"/>
      <c r="BZ665" s="16"/>
      <c r="CA665" s="16"/>
      <c r="CB665" s="16"/>
      <c r="CC665" s="16"/>
      <c r="CD665" s="16"/>
      <c r="CE665" s="16"/>
      <c r="CF665" s="16"/>
      <c r="CG665" s="16"/>
      <c r="CH665" s="16"/>
      <c r="CI665" s="16"/>
      <c r="CJ665" s="16"/>
      <c r="CK665" s="16"/>
      <c r="CL665" s="16"/>
      <c r="CM665" s="16"/>
      <c r="CN665" s="16"/>
      <c r="CO665" s="16"/>
      <c r="CP665" s="16"/>
      <c r="CQ665" s="16"/>
      <c r="CR665" s="16"/>
      <c r="CS665" s="16"/>
      <c r="CT665" s="16"/>
      <c r="CU665" s="16"/>
      <c r="CV665" s="16"/>
      <c r="CW665" s="16"/>
      <c r="CX665" s="16"/>
      <c r="CY665" s="16"/>
      <c r="CZ665" s="16"/>
      <c r="DA665" s="16"/>
    </row>
    <row r="666" spans="4:105"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row>
    <row r="667" spans="4:105"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6"/>
      <c r="CF667" s="16"/>
      <c r="CG667" s="16"/>
      <c r="CH667" s="16"/>
      <c r="CI667" s="16"/>
      <c r="CJ667" s="16"/>
      <c r="CK667" s="16"/>
      <c r="CL667" s="16"/>
      <c r="CM667" s="16"/>
      <c r="CN667" s="16"/>
      <c r="CO667" s="16"/>
      <c r="CP667" s="16"/>
      <c r="CQ667" s="16"/>
      <c r="CR667" s="16"/>
      <c r="CS667" s="16"/>
      <c r="CT667" s="16"/>
      <c r="CU667" s="16"/>
      <c r="CV667" s="16"/>
      <c r="CW667" s="16"/>
      <c r="CX667" s="16"/>
      <c r="CY667" s="16"/>
      <c r="CZ667" s="16"/>
      <c r="DA667" s="16"/>
    </row>
    <row r="668" spans="4:105"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6"/>
      <c r="CF668" s="16"/>
      <c r="CG668" s="16"/>
      <c r="CH668" s="16"/>
      <c r="CI668" s="16"/>
      <c r="CJ668" s="16"/>
      <c r="CK668" s="16"/>
      <c r="CL668" s="16"/>
      <c r="CM668" s="16"/>
      <c r="CN668" s="16"/>
      <c r="CO668" s="16"/>
      <c r="CP668" s="16"/>
      <c r="CQ668" s="16"/>
      <c r="CR668" s="16"/>
      <c r="CS668" s="16"/>
      <c r="CT668" s="16"/>
      <c r="CU668" s="16"/>
      <c r="CV668" s="16"/>
      <c r="CW668" s="16"/>
      <c r="CX668" s="16"/>
      <c r="CY668" s="16"/>
      <c r="CZ668" s="16"/>
      <c r="DA668" s="16"/>
    </row>
    <row r="669" spans="4:105"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c r="BS669" s="16"/>
      <c r="BT669" s="16"/>
      <c r="BU669" s="16"/>
      <c r="BV669" s="16"/>
      <c r="BW669" s="16"/>
      <c r="BX669" s="16"/>
      <c r="BY669" s="16"/>
      <c r="BZ669" s="16"/>
      <c r="CA669" s="16"/>
      <c r="CB669" s="16"/>
      <c r="CC669" s="16"/>
      <c r="CD669" s="16"/>
      <c r="CE669" s="16"/>
      <c r="CF669" s="16"/>
      <c r="CG669" s="16"/>
      <c r="CH669" s="16"/>
      <c r="CI669" s="16"/>
      <c r="CJ669" s="16"/>
      <c r="CK669" s="16"/>
      <c r="CL669" s="16"/>
      <c r="CM669" s="16"/>
      <c r="CN669" s="16"/>
      <c r="CO669" s="16"/>
      <c r="CP669" s="16"/>
      <c r="CQ669" s="16"/>
      <c r="CR669" s="16"/>
      <c r="CS669" s="16"/>
      <c r="CT669" s="16"/>
      <c r="CU669" s="16"/>
      <c r="CV669" s="16"/>
      <c r="CW669" s="16"/>
      <c r="CX669" s="16"/>
      <c r="CY669" s="16"/>
      <c r="CZ669" s="16"/>
      <c r="DA669" s="16"/>
    </row>
    <row r="670" spans="4:105"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row>
    <row r="671" spans="4:105"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row>
    <row r="672" spans="4:105"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6"/>
      <c r="CF672" s="16"/>
      <c r="CG672" s="16"/>
      <c r="CH672" s="16"/>
      <c r="CI672" s="16"/>
      <c r="CJ672" s="16"/>
      <c r="CK672" s="16"/>
      <c r="CL672" s="16"/>
      <c r="CM672" s="16"/>
      <c r="CN672" s="16"/>
      <c r="CO672" s="16"/>
      <c r="CP672" s="16"/>
      <c r="CQ672" s="16"/>
      <c r="CR672" s="16"/>
      <c r="CS672" s="16"/>
      <c r="CT672" s="16"/>
      <c r="CU672" s="16"/>
      <c r="CV672" s="16"/>
      <c r="CW672" s="16"/>
      <c r="CX672" s="16"/>
      <c r="CY672" s="16"/>
      <c r="CZ672" s="16"/>
      <c r="DA672" s="16"/>
    </row>
    <row r="673" spans="4:105"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6"/>
      <c r="CF673" s="16"/>
      <c r="CG673" s="16"/>
      <c r="CH673" s="16"/>
      <c r="CI673" s="16"/>
      <c r="CJ673" s="16"/>
      <c r="CK673" s="16"/>
      <c r="CL673" s="16"/>
      <c r="CM673" s="16"/>
      <c r="CN673" s="16"/>
      <c r="CO673" s="16"/>
      <c r="CP673" s="16"/>
      <c r="CQ673" s="16"/>
      <c r="CR673" s="16"/>
      <c r="CS673" s="16"/>
      <c r="CT673" s="16"/>
      <c r="CU673" s="16"/>
      <c r="CV673" s="16"/>
      <c r="CW673" s="16"/>
      <c r="CX673" s="16"/>
      <c r="CY673" s="16"/>
      <c r="CZ673" s="16"/>
      <c r="DA673" s="16"/>
    </row>
    <row r="674" spans="4:105"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c r="BS674" s="16"/>
      <c r="BT674" s="16"/>
      <c r="BU674" s="16"/>
      <c r="BV674" s="16"/>
      <c r="BW674" s="16"/>
      <c r="BX674" s="16"/>
      <c r="BY674" s="16"/>
      <c r="BZ674" s="16"/>
      <c r="CA674" s="16"/>
      <c r="CB674" s="16"/>
      <c r="CC674" s="16"/>
      <c r="CD674" s="16"/>
      <c r="CE674" s="16"/>
      <c r="CF674" s="16"/>
      <c r="CG674" s="16"/>
      <c r="CH674" s="16"/>
      <c r="CI674" s="16"/>
      <c r="CJ674" s="16"/>
      <c r="CK674" s="16"/>
      <c r="CL674" s="16"/>
      <c r="CM674" s="16"/>
      <c r="CN674" s="16"/>
      <c r="CO674" s="16"/>
      <c r="CP674" s="16"/>
      <c r="CQ674" s="16"/>
      <c r="CR674" s="16"/>
      <c r="CS674" s="16"/>
      <c r="CT674" s="16"/>
      <c r="CU674" s="16"/>
      <c r="CV674" s="16"/>
      <c r="CW674" s="16"/>
      <c r="CX674" s="16"/>
      <c r="CY674" s="16"/>
      <c r="CZ674" s="16"/>
      <c r="DA674" s="16"/>
    </row>
    <row r="675" spans="4:105"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row>
    <row r="676" spans="4:105"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row>
    <row r="677" spans="4:105"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6"/>
      <c r="CF677" s="16"/>
      <c r="CG677" s="16"/>
      <c r="CH677" s="16"/>
      <c r="CI677" s="16"/>
      <c r="CJ677" s="16"/>
      <c r="CK677" s="16"/>
      <c r="CL677" s="16"/>
      <c r="CM677" s="16"/>
      <c r="CN677" s="16"/>
      <c r="CO677" s="16"/>
      <c r="CP677" s="16"/>
      <c r="CQ677" s="16"/>
      <c r="CR677" s="16"/>
      <c r="CS677" s="16"/>
      <c r="CT677" s="16"/>
      <c r="CU677" s="16"/>
      <c r="CV677" s="16"/>
      <c r="CW677" s="16"/>
      <c r="CX677" s="16"/>
      <c r="CY677" s="16"/>
      <c r="CZ677" s="16"/>
      <c r="DA677" s="16"/>
    </row>
    <row r="678" spans="4:105"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6"/>
      <c r="CF678" s="16"/>
      <c r="CG678" s="16"/>
      <c r="CH678" s="16"/>
      <c r="CI678" s="16"/>
      <c r="CJ678" s="16"/>
      <c r="CK678" s="16"/>
      <c r="CL678" s="16"/>
      <c r="CM678" s="16"/>
      <c r="CN678" s="16"/>
      <c r="CO678" s="16"/>
      <c r="CP678" s="16"/>
      <c r="CQ678" s="16"/>
      <c r="CR678" s="16"/>
      <c r="CS678" s="16"/>
      <c r="CT678" s="16"/>
      <c r="CU678" s="16"/>
      <c r="CV678" s="16"/>
      <c r="CW678" s="16"/>
      <c r="CX678" s="16"/>
      <c r="CY678" s="16"/>
      <c r="CZ678" s="16"/>
      <c r="DA678" s="16"/>
    </row>
    <row r="679" spans="4:105"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6"/>
      <c r="CF679" s="16"/>
      <c r="CG679" s="16"/>
      <c r="CH679" s="16"/>
      <c r="CI679" s="16"/>
      <c r="CJ679" s="16"/>
      <c r="CK679" s="16"/>
      <c r="CL679" s="16"/>
      <c r="CM679" s="16"/>
      <c r="CN679" s="16"/>
      <c r="CO679" s="16"/>
      <c r="CP679" s="16"/>
      <c r="CQ679" s="16"/>
      <c r="CR679" s="16"/>
      <c r="CS679" s="16"/>
      <c r="CT679" s="16"/>
      <c r="CU679" s="16"/>
      <c r="CV679" s="16"/>
      <c r="CW679" s="16"/>
      <c r="CX679" s="16"/>
      <c r="CY679" s="16"/>
      <c r="CZ679" s="16"/>
      <c r="DA679" s="16"/>
    </row>
    <row r="680" spans="4:105"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row>
    <row r="681" spans="4:105"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row>
    <row r="682" spans="4:105"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row>
    <row r="683" spans="4:105"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row>
    <row r="684" spans="4:105"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c r="CE684" s="16"/>
      <c r="CF684" s="16"/>
      <c r="CG684" s="16"/>
      <c r="CH684" s="16"/>
      <c r="CI684" s="16"/>
      <c r="CJ684" s="16"/>
      <c r="CK684" s="16"/>
      <c r="CL684" s="16"/>
      <c r="CM684" s="16"/>
      <c r="CN684" s="16"/>
      <c r="CO684" s="16"/>
      <c r="CP684" s="16"/>
      <c r="CQ684" s="16"/>
      <c r="CR684" s="16"/>
      <c r="CS684" s="16"/>
      <c r="CT684" s="16"/>
      <c r="CU684" s="16"/>
      <c r="CV684" s="16"/>
      <c r="CW684" s="16"/>
      <c r="CX684" s="16"/>
      <c r="CY684" s="16"/>
      <c r="CZ684" s="16"/>
      <c r="DA684" s="16"/>
    </row>
    <row r="685" spans="4:105"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6"/>
      <c r="CF685" s="16"/>
      <c r="CG685" s="16"/>
      <c r="CH685" s="16"/>
      <c r="CI685" s="16"/>
      <c r="CJ685" s="16"/>
      <c r="CK685" s="16"/>
      <c r="CL685" s="16"/>
      <c r="CM685" s="16"/>
      <c r="CN685" s="16"/>
      <c r="CO685" s="16"/>
      <c r="CP685" s="16"/>
      <c r="CQ685" s="16"/>
      <c r="CR685" s="16"/>
      <c r="CS685" s="16"/>
      <c r="CT685" s="16"/>
      <c r="CU685" s="16"/>
      <c r="CV685" s="16"/>
      <c r="CW685" s="16"/>
      <c r="CX685" s="16"/>
      <c r="CY685" s="16"/>
      <c r="CZ685" s="16"/>
      <c r="DA685" s="16"/>
    </row>
    <row r="686" spans="4:105"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6"/>
      <c r="CF686" s="16"/>
      <c r="CG686" s="16"/>
      <c r="CH686" s="16"/>
      <c r="CI686" s="16"/>
      <c r="CJ686" s="16"/>
      <c r="CK686" s="16"/>
      <c r="CL686" s="16"/>
      <c r="CM686" s="16"/>
      <c r="CN686" s="16"/>
      <c r="CO686" s="16"/>
      <c r="CP686" s="16"/>
      <c r="CQ686" s="16"/>
      <c r="CR686" s="16"/>
      <c r="CS686" s="16"/>
      <c r="CT686" s="16"/>
      <c r="CU686" s="16"/>
      <c r="CV686" s="16"/>
      <c r="CW686" s="16"/>
      <c r="CX686" s="16"/>
      <c r="CY686" s="16"/>
      <c r="CZ686" s="16"/>
      <c r="DA686" s="16"/>
    </row>
    <row r="687" spans="4:105"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row>
    <row r="688" spans="4:105"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row>
    <row r="689" spans="4:105"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c r="CE689" s="16"/>
      <c r="CF689" s="16"/>
      <c r="CG689" s="16"/>
      <c r="CH689" s="16"/>
      <c r="CI689" s="16"/>
      <c r="CJ689" s="16"/>
      <c r="CK689" s="16"/>
      <c r="CL689" s="16"/>
      <c r="CM689" s="16"/>
      <c r="CN689" s="16"/>
      <c r="CO689" s="16"/>
      <c r="CP689" s="16"/>
      <c r="CQ689" s="16"/>
      <c r="CR689" s="16"/>
      <c r="CS689" s="16"/>
      <c r="CT689" s="16"/>
      <c r="CU689" s="16"/>
      <c r="CV689" s="16"/>
      <c r="CW689" s="16"/>
      <c r="CX689" s="16"/>
      <c r="CY689" s="16"/>
      <c r="CZ689" s="16"/>
      <c r="DA689" s="16"/>
    </row>
    <row r="690" spans="4:105"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6"/>
      <c r="CF690" s="16"/>
      <c r="CG690" s="16"/>
      <c r="CH690" s="16"/>
      <c r="CI690" s="16"/>
      <c r="CJ690" s="16"/>
      <c r="CK690" s="16"/>
      <c r="CL690" s="16"/>
      <c r="CM690" s="16"/>
      <c r="CN690" s="16"/>
      <c r="CO690" s="16"/>
      <c r="CP690" s="16"/>
      <c r="CQ690" s="16"/>
      <c r="CR690" s="16"/>
      <c r="CS690" s="16"/>
      <c r="CT690" s="16"/>
      <c r="CU690" s="16"/>
      <c r="CV690" s="16"/>
      <c r="CW690" s="16"/>
      <c r="CX690" s="16"/>
      <c r="CY690" s="16"/>
      <c r="CZ690" s="16"/>
      <c r="DA690" s="16"/>
    </row>
    <row r="691" spans="4:105"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row>
    <row r="692" spans="4:105"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row>
    <row r="693" spans="4:105"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row>
    <row r="694" spans="4:105"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c r="BS694" s="16"/>
      <c r="BT694" s="16"/>
      <c r="BU694" s="16"/>
      <c r="BV694" s="16"/>
      <c r="BW694" s="16"/>
      <c r="BX694" s="16"/>
      <c r="BY694" s="16"/>
      <c r="BZ694" s="16"/>
      <c r="CA694" s="16"/>
      <c r="CB694" s="16"/>
      <c r="CC694" s="16"/>
      <c r="CD694" s="16"/>
      <c r="CE694" s="16"/>
      <c r="CF694" s="16"/>
      <c r="CG694" s="16"/>
      <c r="CH694" s="16"/>
      <c r="CI694" s="16"/>
      <c r="CJ694" s="16"/>
      <c r="CK694" s="16"/>
      <c r="CL694" s="16"/>
      <c r="CM694" s="16"/>
      <c r="CN694" s="16"/>
      <c r="CO694" s="16"/>
      <c r="CP694" s="16"/>
      <c r="CQ694" s="16"/>
      <c r="CR694" s="16"/>
      <c r="CS694" s="16"/>
      <c r="CT694" s="16"/>
      <c r="CU694" s="16"/>
      <c r="CV694" s="16"/>
      <c r="CW694" s="16"/>
      <c r="CX694" s="16"/>
      <c r="CY694" s="16"/>
      <c r="CZ694" s="16"/>
      <c r="DA694" s="16"/>
    </row>
    <row r="695" spans="4:105"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c r="BS695" s="16"/>
      <c r="BT695" s="16"/>
      <c r="BU695" s="16"/>
      <c r="BV695" s="16"/>
      <c r="BW695" s="16"/>
      <c r="BX695" s="16"/>
      <c r="BY695" s="16"/>
      <c r="BZ695" s="16"/>
      <c r="CA695" s="16"/>
      <c r="CB695" s="16"/>
      <c r="CC695" s="16"/>
      <c r="CD695" s="16"/>
      <c r="CE695" s="16"/>
      <c r="CF695" s="16"/>
      <c r="CG695" s="16"/>
      <c r="CH695" s="16"/>
      <c r="CI695" s="16"/>
      <c r="CJ695" s="16"/>
      <c r="CK695" s="16"/>
      <c r="CL695" s="16"/>
      <c r="CM695" s="16"/>
      <c r="CN695" s="16"/>
      <c r="CO695" s="16"/>
      <c r="CP695" s="16"/>
      <c r="CQ695" s="16"/>
      <c r="CR695" s="16"/>
      <c r="CS695" s="16"/>
      <c r="CT695" s="16"/>
      <c r="CU695" s="16"/>
      <c r="CV695" s="16"/>
      <c r="CW695" s="16"/>
      <c r="CX695" s="16"/>
      <c r="CY695" s="16"/>
      <c r="CZ695" s="16"/>
      <c r="DA695" s="16"/>
    </row>
    <row r="696" spans="4:105"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c r="BS696" s="16"/>
      <c r="BT696" s="16"/>
      <c r="BU696" s="16"/>
      <c r="BV696" s="16"/>
      <c r="BW696" s="16"/>
      <c r="BX696" s="16"/>
      <c r="BY696" s="16"/>
      <c r="BZ696" s="16"/>
      <c r="CA696" s="16"/>
      <c r="CB696" s="16"/>
      <c r="CC696" s="16"/>
      <c r="CD696" s="16"/>
      <c r="CE696" s="16"/>
      <c r="CF696" s="16"/>
      <c r="CG696" s="16"/>
      <c r="CH696" s="16"/>
      <c r="CI696" s="16"/>
      <c r="CJ696" s="16"/>
      <c r="CK696" s="16"/>
      <c r="CL696" s="16"/>
      <c r="CM696" s="16"/>
      <c r="CN696" s="16"/>
      <c r="CO696" s="16"/>
      <c r="CP696" s="16"/>
      <c r="CQ696" s="16"/>
      <c r="CR696" s="16"/>
      <c r="CS696" s="16"/>
      <c r="CT696" s="16"/>
      <c r="CU696" s="16"/>
      <c r="CV696" s="16"/>
      <c r="CW696" s="16"/>
      <c r="CX696" s="16"/>
      <c r="CY696" s="16"/>
      <c r="CZ696" s="16"/>
      <c r="DA696" s="16"/>
    </row>
    <row r="697" spans="4:105"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c r="BS697" s="16"/>
      <c r="BT697" s="16"/>
      <c r="BU697" s="16"/>
      <c r="BV697" s="16"/>
      <c r="BW697" s="16"/>
      <c r="BX697" s="16"/>
      <c r="BY697" s="16"/>
      <c r="BZ697" s="16"/>
      <c r="CA697" s="16"/>
      <c r="CB697" s="16"/>
      <c r="CC697" s="16"/>
      <c r="CD697" s="16"/>
      <c r="CE697" s="16"/>
      <c r="CF697" s="16"/>
      <c r="CG697" s="16"/>
      <c r="CH697" s="16"/>
      <c r="CI697" s="16"/>
      <c r="CJ697" s="16"/>
      <c r="CK697" s="16"/>
      <c r="CL697" s="16"/>
      <c r="CM697" s="16"/>
      <c r="CN697" s="16"/>
      <c r="CO697" s="16"/>
      <c r="CP697" s="16"/>
      <c r="CQ697" s="16"/>
      <c r="CR697" s="16"/>
      <c r="CS697" s="16"/>
      <c r="CT697" s="16"/>
      <c r="CU697" s="16"/>
      <c r="CV697" s="16"/>
      <c r="CW697" s="16"/>
      <c r="CX697" s="16"/>
      <c r="CY697" s="16"/>
      <c r="CZ697" s="16"/>
      <c r="DA697" s="16"/>
    </row>
    <row r="698" spans="4:105"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c r="BS698" s="16"/>
      <c r="BT698" s="16"/>
      <c r="BU698" s="16"/>
      <c r="BV698" s="16"/>
      <c r="BW698" s="16"/>
      <c r="BX698" s="16"/>
      <c r="BY698" s="16"/>
      <c r="BZ698" s="16"/>
      <c r="CA698" s="16"/>
      <c r="CB698" s="16"/>
      <c r="CC698" s="16"/>
      <c r="CD698" s="16"/>
      <c r="CE698" s="16"/>
      <c r="CF698" s="16"/>
      <c r="CG698" s="16"/>
      <c r="CH698" s="16"/>
      <c r="CI698" s="16"/>
      <c r="CJ698" s="16"/>
      <c r="CK698" s="16"/>
      <c r="CL698" s="16"/>
      <c r="CM698" s="16"/>
      <c r="CN698" s="16"/>
      <c r="CO698" s="16"/>
      <c r="CP698" s="16"/>
      <c r="CQ698" s="16"/>
      <c r="CR698" s="16"/>
      <c r="CS698" s="16"/>
      <c r="CT698" s="16"/>
      <c r="CU698" s="16"/>
      <c r="CV698" s="16"/>
      <c r="CW698" s="16"/>
      <c r="CX698" s="16"/>
      <c r="CY698" s="16"/>
      <c r="CZ698" s="16"/>
      <c r="DA698" s="16"/>
    </row>
    <row r="699" spans="4:105"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c r="BS699" s="16"/>
      <c r="BT699" s="16"/>
      <c r="BU699" s="16"/>
      <c r="BV699" s="16"/>
      <c r="BW699" s="16"/>
      <c r="BX699" s="16"/>
      <c r="BY699" s="16"/>
      <c r="BZ699" s="16"/>
      <c r="CA699" s="16"/>
      <c r="CB699" s="16"/>
      <c r="CC699" s="16"/>
      <c r="CD699" s="16"/>
      <c r="CE699" s="16"/>
      <c r="CF699" s="16"/>
      <c r="CG699" s="16"/>
      <c r="CH699" s="16"/>
      <c r="CI699" s="16"/>
      <c r="CJ699" s="16"/>
      <c r="CK699" s="16"/>
      <c r="CL699" s="16"/>
      <c r="CM699" s="16"/>
      <c r="CN699" s="16"/>
      <c r="CO699" s="16"/>
      <c r="CP699" s="16"/>
      <c r="CQ699" s="16"/>
      <c r="CR699" s="16"/>
      <c r="CS699" s="16"/>
      <c r="CT699" s="16"/>
      <c r="CU699" s="16"/>
      <c r="CV699" s="16"/>
      <c r="CW699" s="16"/>
      <c r="CX699" s="16"/>
      <c r="CY699" s="16"/>
      <c r="CZ699" s="16"/>
      <c r="DA699" s="16"/>
    </row>
    <row r="700" spans="4:105"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c r="BG700" s="16"/>
      <c r="BH700" s="16"/>
      <c r="BI700" s="16"/>
      <c r="BJ700" s="16"/>
      <c r="BK700" s="16"/>
      <c r="BL700" s="16"/>
      <c r="BM700" s="16"/>
      <c r="BN700" s="16"/>
      <c r="BO700" s="16"/>
      <c r="BP700" s="16"/>
      <c r="BQ700" s="16"/>
      <c r="BR700" s="16"/>
      <c r="BS700" s="16"/>
      <c r="BT700" s="16"/>
      <c r="BU700" s="16"/>
      <c r="BV700" s="16"/>
      <c r="BW700" s="16"/>
      <c r="BX700" s="16"/>
      <c r="BY700" s="16"/>
      <c r="BZ700" s="16"/>
      <c r="CA700" s="16"/>
      <c r="CB700" s="16"/>
      <c r="CC700" s="16"/>
      <c r="CD700" s="16"/>
      <c r="CE700" s="16"/>
      <c r="CF700" s="16"/>
      <c r="CG700" s="16"/>
      <c r="CH700" s="16"/>
      <c r="CI700" s="16"/>
      <c r="CJ700" s="16"/>
      <c r="CK700" s="16"/>
      <c r="CL700" s="16"/>
      <c r="CM700" s="16"/>
      <c r="CN700" s="16"/>
      <c r="CO700" s="16"/>
      <c r="CP700" s="16"/>
      <c r="CQ700" s="16"/>
      <c r="CR700" s="16"/>
      <c r="CS700" s="16"/>
      <c r="CT700" s="16"/>
      <c r="CU700" s="16"/>
      <c r="CV700" s="16"/>
      <c r="CW700" s="16"/>
      <c r="CX700" s="16"/>
      <c r="CY700" s="16"/>
      <c r="CZ700" s="16"/>
      <c r="DA700" s="16"/>
    </row>
    <row r="701" spans="4:105"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c r="BG701" s="16"/>
      <c r="BH701" s="16"/>
      <c r="BI701" s="16"/>
      <c r="BJ701" s="16"/>
      <c r="BK701" s="16"/>
      <c r="BL701" s="16"/>
      <c r="BM701" s="16"/>
      <c r="BN701" s="16"/>
      <c r="BO701" s="16"/>
      <c r="BP701" s="16"/>
      <c r="BQ701" s="16"/>
      <c r="BR701" s="16"/>
      <c r="BS701" s="16"/>
      <c r="BT701" s="16"/>
      <c r="BU701" s="16"/>
      <c r="BV701" s="16"/>
      <c r="BW701" s="16"/>
      <c r="BX701" s="16"/>
      <c r="BY701" s="16"/>
      <c r="BZ701" s="16"/>
      <c r="CA701" s="16"/>
      <c r="CB701" s="16"/>
      <c r="CC701" s="16"/>
      <c r="CD701" s="16"/>
      <c r="CE701" s="16"/>
      <c r="CF701" s="16"/>
      <c r="CG701" s="16"/>
      <c r="CH701" s="16"/>
      <c r="CI701" s="16"/>
      <c r="CJ701" s="16"/>
      <c r="CK701" s="16"/>
      <c r="CL701" s="16"/>
      <c r="CM701" s="16"/>
      <c r="CN701" s="16"/>
      <c r="CO701" s="16"/>
      <c r="CP701" s="16"/>
      <c r="CQ701" s="16"/>
      <c r="CR701" s="16"/>
      <c r="CS701" s="16"/>
      <c r="CT701" s="16"/>
      <c r="CU701" s="16"/>
      <c r="CV701" s="16"/>
      <c r="CW701" s="16"/>
      <c r="CX701" s="16"/>
      <c r="CY701" s="16"/>
      <c r="CZ701" s="16"/>
      <c r="DA701" s="16"/>
    </row>
    <row r="702" spans="4:105"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c r="BG702" s="16"/>
      <c r="BH702" s="16"/>
      <c r="BI702" s="16"/>
      <c r="BJ702" s="16"/>
      <c r="BK702" s="16"/>
      <c r="BL702" s="16"/>
      <c r="BM702" s="16"/>
      <c r="BN702" s="16"/>
      <c r="BO702" s="16"/>
      <c r="BP702" s="16"/>
      <c r="BQ702" s="16"/>
      <c r="BR702" s="16"/>
      <c r="BS702" s="16"/>
      <c r="BT702" s="16"/>
      <c r="BU702" s="16"/>
      <c r="BV702" s="16"/>
      <c r="BW702" s="16"/>
      <c r="BX702" s="16"/>
      <c r="BY702" s="16"/>
      <c r="BZ702" s="16"/>
      <c r="CA702" s="16"/>
      <c r="CB702" s="16"/>
      <c r="CC702" s="16"/>
      <c r="CD702" s="16"/>
      <c r="CE702" s="16"/>
      <c r="CF702" s="16"/>
      <c r="CG702" s="16"/>
      <c r="CH702" s="16"/>
      <c r="CI702" s="16"/>
      <c r="CJ702" s="16"/>
      <c r="CK702" s="16"/>
      <c r="CL702" s="16"/>
      <c r="CM702" s="16"/>
      <c r="CN702" s="16"/>
      <c r="CO702" s="16"/>
      <c r="CP702" s="16"/>
      <c r="CQ702" s="16"/>
      <c r="CR702" s="16"/>
      <c r="CS702" s="16"/>
      <c r="CT702" s="16"/>
      <c r="CU702" s="16"/>
      <c r="CV702" s="16"/>
      <c r="CW702" s="16"/>
      <c r="CX702" s="16"/>
      <c r="CY702" s="16"/>
      <c r="CZ702" s="16"/>
      <c r="DA702" s="16"/>
    </row>
    <row r="703" spans="4:105"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c r="BG703" s="16"/>
      <c r="BH703" s="16"/>
      <c r="BI703" s="16"/>
      <c r="BJ703" s="16"/>
      <c r="BK703" s="16"/>
      <c r="BL703" s="16"/>
      <c r="BM703" s="16"/>
      <c r="BN703" s="16"/>
      <c r="BO703" s="16"/>
      <c r="BP703" s="16"/>
      <c r="BQ703" s="16"/>
      <c r="BR703" s="16"/>
      <c r="BS703" s="16"/>
      <c r="BT703" s="16"/>
      <c r="BU703" s="16"/>
      <c r="BV703" s="16"/>
      <c r="BW703" s="16"/>
      <c r="BX703" s="16"/>
      <c r="BY703" s="16"/>
      <c r="BZ703" s="16"/>
      <c r="CA703" s="16"/>
      <c r="CB703" s="16"/>
      <c r="CC703" s="16"/>
      <c r="CD703" s="16"/>
      <c r="CE703" s="16"/>
      <c r="CF703" s="16"/>
      <c r="CG703" s="16"/>
      <c r="CH703" s="16"/>
      <c r="CI703" s="16"/>
      <c r="CJ703" s="16"/>
      <c r="CK703" s="16"/>
      <c r="CL703" s="16"/>
      <c r="CM703" s="16"/>
      <c r="CN703" s="16"/>
      <c r="CO703" s="16"/>
      <c r="CP703" s="16"/>
      <c r="CQ703" s="16"/>
      <c r="CR703" s="16"/>
      <c r="CS703" s="16"/>
      <c r="CT703" s="16"/>
      <c r="CU703" s="16"/>
      <c r="CV703" s="16"/>
      <c r="CW703" s="16"/>
      <c r="CX703" s="16"/>
      <c r="CY703" s="16"/>
      <c r="CZ703" s="16"/>
      <c r="DA703" s="16"/>
    </row>
    <row r="704" spans="4:105"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c r="BG704" s="16"/>
      <c r="BH704" s="16"/>
      <c r="BI704" s="16"/>
      <c r="BJ704" s="16"/>
      <c r="BK704" s="16"/>
      <c r="BL704" s="16"/>
      <c r="BM704" s="16"/>
      <c r="BN704" s="16"/>
      <c r="BO704" s="16"/>
      <c r="BP704" s="16"/>
      <c r="BQ704" s="16"/>
      <c r="BR704" s="16"/>
      <c r="BS704" s="16"/>
      <c r="BT704" s="16"/>
      <c r="BU704" s="16"/>
      <c r="BV704" s="16"/>
      <c r="BW704" s="16"/>
      <c r="BX704" s="16"/>
      <c r="BY704" s="16"/>
      <c r="BZ704" s="16"/>
      <c r="CA704" s="16"/>
      <c r="CB704" s="16"/>
      <c r="CC704" s="16"/>
      <c r="CD704" s="16"/>
      <c r="CE704" s="16"/>
      <c r="CF704" s="16"/>
      <c r="CG704" s="16"/>
      <c r="CH704" s="16"/>
      <c r="CI704" s="16"/>
      <c r="CJ704" s="16"/>
      <c r="CK704" s="16"/>
      <c r="CL704" s="16"/>
      <c r="CM704" s="16"/>
      <c r="CN704" s="16"/>
      <c r="CO704" s="16"/>
      <c r="CP704" s="16"/>
      <c r="CQ704" s="16"/>
      <c r="CR704" s="16"/>
      <c r="CS704" s="16"/>
      <c r="CT704" s="16"/>
      <c r="CU704" s="16"/>
      <c r="CV704" s="16"/>
      <c r="CW704" s="16"/>
      <c r="CX704" s="16"/>
      <c r="CY704" s="16"/>
      <c r="CZ704" s="16"/>
      <c r="DA704" s="16"/>
    </row>
    <row r="705" spans="4:105"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c r="BG705" s="16"/>
      <c r="BH705" s="16"/>
      <c r="BI705" s="16"/>
      <c r="BJ705" s="16"/>
      <c r="BK705" s="16"/>
      <c r="BL705" s="16"/>
      <c r="BM705" s="16"/>
      <c r="BN705" s="16"/>
      <c r="BO705" s="16"/>
      <c r="BP705" s="16"/>
      <c r="BQ705" s="16"/>
      <c r="BR705" s="16"/>
      <c r="BS705" s="16"/>
      <c r="BT705" s="16"/>
      <c r="BU705" s="16"/>
      <c r="BV705" s="16"/>
      <c r="BW705" s="16"/>
      <c r="BX705" s="16"/>
      <c r="BY705" s="16"/>
      <c r="BZ705" s="16"/>
      <c r="CA705" s="16"/>
      <c r="CB705" s="16"/>
      <c r="CC705" s="16"/>
      <c r="CD705" s="16"/>
      <c r="CE705" s="16"/>
      <c r="CF705" s="16"/>
      <c r="CG705" s="16"/>
      <c r="CH705" s="16"/>
      <c r="CI705" s="16"/>
      <c r="CJ705" s="16"/>
      <c r="CK705" s="16"/>
      <c r="CL705" s="16"/>
      <c r="CM705" s="16"/>
      <c r="CN705" s="16"/>
      <c r="CO705" s="16"/>
      <c r="CP705" s="16"/>
      <c r="CQ705" s="16"/>
      <c r="CR705" s="16"/>
      <c r="CS705" s="16"/>
      <c r="CT705" s="16"/>
      <c r="CU705" s="16"/>
      <c r="CV705" s="16"/>
      <c r="CW705" s="16"/>
      <c r="CX705" s="16"/>
      <c r="CY705" s="16"/>
      <c r="CZ705" s="16"/>
      <c r="DA705" s="16"/>
    </row>
    <row r="706" spans="4:105"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c r="BG706" s="16"/>
      <c r="BH706" s="16"/>
      <c r="BI706" s="16"/>
      <c r="BJ706" s="16"/>
      <c r="BK706" s="16"/>
      <c r="BL706" s="16"/>
      <c r="BM706" s="16"/>
      <c r="BN706" s="16"/>
      <c r="BO706" s="16"/>
      <c r="BP706" s="16"/>
      <c r="BQ706" s="16"/>
      <c r="BR706" s="16"/>
      <c r="BS706" s="16"/>
      <c r="BT706" s="16"/>
      <c r="BU706" s="16"/>
      <c r="BV706" s="16"/>
      <c r="BW706" s="16"/>
      <c r="BX706" s="16"/>
      <c r="BY706" s="16"/>
      <c r="BZ706" s="16"/>
      <c r="CA706" s="16"/>
      <c r="CB706" s="16"/>
      <c r="CC706" s="16"/>
      <c r="CD706" s="16"/>
      <c r="CE706" s="16"/>
      <c r="CF706" s="16"/>
      <c r="CG706" s="16"/>
      <c r="CH706" s="16"/>
      <c r="CI706" s="16"/>
      <c r="CJ706" s="16"/>
      <c r="CK706" s="16"/>
      <c r="CL706" s="16"/>
      <c r="CM706" s="16"/>
      <c r="CN706" s="16"/>
      <c r="CO706" s="16"/>
      <c r="CP706" s="16"/>
      <c r="CQ706" s="16"/>
      <c r="CR706" s="16"/>
      <c r="CS706" s="16"/>
      <c r="CT706" s="16"/>
      <c r="CU706" s="16"/>
      <c r="CV706" s="16"/>
      <c r="CW706" s="16"/>
      <c r="CX706" s="16"/>
      <c r="CY706" s="16"/>
      <c r="CZ706" s="16"/>
      <c r="DA706" s="16"/>
    </row>
    <row r="707" spans="4:105"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c r="BG707" s="16"/>
      <c r="BH707" s="16"/>
      <c r="BI707" s="16"/>
      <c r="BJ707" s="16"/>
      <c r="BK707" s="16"/>
      <c r="BL707" s="16"/>
      <c r="BM707" s="16"/>
      <c r="BN707" s="16"/>
      <c r="BO707" s="16"/>
      <c r="BP707" s="16"/>
      <c r="BQ707" s="16"/>
      <c r="BR707" s="16"/>
      <c r="BS707" s="16"/>
      <c r="BT707" s="16"/>
      <c r="BU707" s="16"/>
      <c r="BV707" s="16"/>
      <c r="BW707" s="16"/>
      <c r="BX707" s="16"/>
      <c r="BY707" s="16"/>
      <c r="BZ707" s="16"/>
      <c r="CA707" s="16"/>
      <c r="CB707" s="16"/>
      <c r="CC707" s="16"/>
      <c r="CD707" s="16"/>
      <c r="CE707" s="16"/>
      <c r="CF707" s="16"/>
      <c r="CG707" s="16"/>
      <c r="CH707" s="16"/>
      <c r="CI707" s="16"/>
      <c r="CJ707" s="16"/>
      <c r="CK707" s="16"/>
      <c r="CL707" s="16"/>
      <c r="CM707" s="16"/>
      <c r="CN707" s="16"/>
      <c r="CO707" s="16"/>
      <c r="CP707" s="16"/>
      <c r="CQ707" s="16"/>
      <c r="CR707" s="16"/>
      <c r="CS707" s="16"/>
      <c r="CT707" s="16"/>
      <c r="CU707" s="16"/>
      <c r="CV707" s="16"/>
      <c r="CW707" s="16"/>
      <c r="CX707" s="16"/>
      <c r="CY707" s="16"/>
      <c r="CZ707" s="16"/>
      <c r="DA707" s="16"/>
    </row>
    <row r="708" spans="4:105"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c r="BG708" s="16"/>
      <c r="BH708" s="16"/>
      <c r="BI708" s="16"/>
      <c r="BJ708" s="16"/>
      <c r="BK708" s="16"/>
      <c r="BL708" s="16"/>
      <c r="BM708" s="16"/>
      <c r="BN708" s="16"/>
      <c r="BO708" s="16"/>
      <c r="BP708" s="16"/>
      <c r="BQ708" s="16"/>
      <c r="BR708" s="16"/>
      <c r="BS708" s="16"/>
      <c r="BT708" s="16"/>
      <c r="BU708" s="16"/>
      <c r="BV708" s="16"/>
      <c r="BW708" s="16"/>
      <c r="BX708" s="16"/>
      <c r="BY708" s="16"/>
      <c r="BZ708" s="16"/>
      <c r="CA708" s="16"/>
      <c r="CB708" s="16"/>
      <c r="CC708" s="16"/>
      <c r="CD708" s="16"/>
      <c r="CE708" s="16"/>
      <c r="CF708" s="16"/>
      <c r="CG708" s="16"/>
      <c r="CH708" s="16"/>
      <c r="CI708" s="16"/>
      <c r="CJ708" s="16"/>
      <c r="CK708" s="16"/>
      <c r="CL708" s="16"/>
      <c r="CM708" s="16"/>
      <c r="CN708" s="16"/>
      <c r="CO708" s="16"/>
      <c r="CP708" s="16"/>
      <c r="CQ708" s="16"/>
      <c r="CR708" s="16"/>
      <c r="CS708" s="16"/>
      <c r="CT708" s="16"/>
      <c r="CU708" s="16"/>
      <c r="CV708" s="16"/>
      <c r="CW708" s="16"/>
      <c r="CX708" s="16"/>
      <c r="CY708" s="16"/>
      <c r="CZ708" s="16"/>
      <c r="DA708" s="16"/>
    </row>
    <row r="709" spans="4:105"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c r="BG709" s="16"/>
      <c r="BH709" s="16"/>
      <c r="BI709" s="16"/>
      <c r="BJ709" s="16"/>
      <c r="BK709" s="16"/>
      <c r="BL709" s="16"/>
      <c r="BM709" s="16"/>
      <c r="BN709" s="16"/>
      <c r="BO709" s="16"/>
      <c r="BP709" s="16"/>
      <c r="BQ709" s="16"/>
      <c r="BR709" s="16"/>
      <c r="BS709" s="16"/>
      <c r="BT709" s="16"/>
      <c r="BU709" s="16"/>
      <c r="BV709" s="16"/>
      <c r="BW709" s="16"/>
      <c r="BX709" s="16"/>
      <c r="BY709" s="16"/>
      <c r="BZ709" s="16"/>
      <c r="CA709" s="16"/>
      <c r="CB709" s="16"/>
      <c r="CC709" s="16"/>
      <c r="CD709" s="16"/>
      <c r="CE709" s="16"/>
      <c r="CF709" s="16"/>
      <c r="CG709" s="16"/>
      <c r="CH709" s="16"/>
      <c r="CI709" s="16"/>
      <c r="CJ709" s="16"/>
      <c r="CK709" s="16"/>
      <c r="CL709" s="16"/>
      <c r="CM709" s="16"/>
      <c r="CN709" s="16"/>
      <c r="CO709" s="16"/>
      <c r="CP709" s="16"/>
      <c r="CQ709" s="16"/>
      <c r="CR709" s="16"/>
      <c r="CS709" s="16"/>
      <c r="CT709" s="16"/>
      <c r="CU709" s="16"/>
      <c r="CV709" s="16"/>
      <c r="CW709" s="16"/>
      <c r="CX709" s="16"/>
      <c r="CY709" s="16"/>
      <c r="CZ709" s="16"/>
      <c r="DA709" s="16"/>
    </row>
    <row r="710" spans="4:105"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c r="BG710" s="16"/>
      <c r="BH710" s="16"/>
      <c r="BI710" s="16"/>
      <c r="BJ710" s="16"/>
      <c r="BK710" s="16"/>
      <c r="BL710" s="16"/>
      <c r="BM710" s="16"/>
      <c r="BN710" s="16"/>
      <c r="BO710" s="16"/>
      <c r="BP710" s="16"/>
      <c r="BQ710" s="16"/>
      <c r="BR710" s="16"/>
      <c r="BS710" s="16"/>
      <c r="BT710" s="16"/>
      <c r="BU710" s="16"/>
      <c r="BV710" s="16"/>
      <c r="BW710" s="16"/>
      <c r="BX710" s="16"/>
      <c r="BY710" s="16"/>
      <c r="BZ710" s="16"/>
      <c r="CA710" s="16"/>
      <c r="CB710" s="16"/>
      <c r="CC710" s="16"/>
      <c r="CD710" s="16"/>
      <c r="CE710" s="16"/>
      <c r="CF710" s="16"/>
      <c r="CG710" s="16"/>
      <c r="CH710" s="16"/>
      <c r="CI710" s="16"/>
      <c r="CJ710" s="16"/>
      <c r="CK710" s="16"/>
      <c r="CL710" s="16"/>
      <c r="CM710" s="16"/>
      <c r="CN710" s="16"/>
      <c r="CO710" s="16"/>
      <c r="CP710" s="16"/>
      <c r="CQ710" s="16"/>
      <c r="CR710" s="16"/>
      <c r="CS710" s="16"/>
      <c r="CT710" s="16"/>
      <c r="CU710" s="16"/>
      <c r="CV710" s="16"/>
      <c r="CW710" s="16"/>
      <c r="CX710" s="16"/>
      <c r="CY710" s="16"/>
      <c r="CZ710" s="16"/>
      <c r="DA710" s="16"/>
    </row>
    <row r="711" spans="4:105"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c r="BG711" s="16"/>
      <c r="BH711" s="16"/>
      <c r="BI711" s="16"/>
      <c r="BJ711" s="16"/>
      <c r="BK711" s="16"/>
      <c r="BL711" s="16"/>
      <c r="BM711" s="16"/>
      <c r="BN711" s="16"/>
      <c r="BO711" s="16"/>
      <c r="BP711" s="16"/>
      <c r="BQ711" s="16"/>
      <c r="BR711" s="16"/>
      <c r="BS711" s="16"/>
      <c r="BT711" s="16"/>
      <c r="BU711" s="16"/>
      <c r="BV711" s="16"/>
      <c r="BW711" s="16"/>
      <c r="BX711" s="16"/>
      <c r="BY711" s="16"/>
      <c r="BZ711" s="16"/>
      <c r="CA711" s="16"/>
      <c r="CB711" s="16"/>
      <c r="CC711" s="16"/>
      <c r="CD711" s="16"/>
      <c r="CE711" s="16"/>
      <c r="CF711" s="16"/>
      <c r="CG711" s="16"/>
      <c r="CH711" s="16"/>
      <c r="CI711" s="16"/>
      <c r="CJ711" s="16"/>
      <c r="CK711" s="16"/>
      <c r="CL711" s="16"/>
      <c r="CM711" s="16"/>
      <c r="CN711" s="16"/>
      <c r="CO711" s="16"/>
      <c r="CP711" s="16"/>
      <c r="CQ711" s="16"/>
      <c r="CR711" s="16"/>
      <c r="CS711" s="16"/>
      <c r="CT711" s="16"/>
      <c r="CU711" s="16"/>
      <c r="CV711" s="16"/>
      <c r="CW711" s="16"/>
      <c r="CX711" s="16"/>
      <c r="CY711" s="16"/>
      <c r="CZ711" s="16"/>
      <c r="DA711" s="16"/>
    </row>
    <row r="712" spans="4:105"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c r="BG712" s="16"/>
      <c r="BH712" s="16"/>
      <c r="BI712" s="16"/>
      <c r="BJ712" s="16"/>
      <c r="BK712" s="16"/>
      <c r="BL712" s="16"/>
      <c r="BM712" s="16"/>
      <c r="BN712" s="16"/>
      <c r="BO712" s="16"/>
      <c r="BP712" s="16"/>
      <c r="BQ712" s="16"/>
      <c r="BR712" s="16"/>
      <c r="BS712" s="16"/>
      <c r="BT712" s="16"/>
      <c r="BU712" s="16"/>
      <c r="BV712" s="16"/>
      <c r="BW712" s="16"/>
      <c r="BX712" s="16"/>
      <c r="BY712" s="16"/>
      <c r="BZ712" s="16"/>
      <c r="CA712" s="16"/>
      <c r="CB712" s="16"/>
      <c r="CC712" s="16"/>
      <c r="CD712" s="16"/>
      <c r="CE712" s="16"/>
      <c r="CF712" s="16"/>
      <c r="CG712" s="16"/>
      <c r="CH712" s="16"/>
      <c r="CI712" s="16"/>
      <c r="CJ712" s="16"/>
      <c r="CK712" s="16"/>
      <c r="CL712" s="16"/>
      <c r="CM712" s="16"/>
      <c r="CN712" s="16"/>
      <c r="CO712" s="16"/>
      <c r="CP712" s="16"/>
      <c r="CQ712" s="16"/>
      <c r="CR712" s="16"/>
      <c r="CS712" s="16"/>
      <c r="CT712" s="16"/>
      <c r="CU712" s="16"/>
      <c r="CV712" s="16"/>
      <c r="CW712" s="16"/>
      <c r="CX712" s="16"/>
      <c r="CY712" s="16"/>
      <c r="CZ712" s="16"/>
      <c r="DA712" s="16"/>
    </row>
    <row r="713" spans="4:105"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c r="BG713" s="16"/>
      <c r="BH713" s="16"/>
      <c r="BI713" s="16"/>
      <c r="BJ713" s="16"/>
      <c r="BK713" s="16"/>
      <c r="BL713" s="16"/>
      <c r="BM713" s="16"/>
      <c r="BN713" s="16"/>
      <c r="BO713" s="16"/>
      <c r="BP713" s="16"/>
      <c r="BQ713" s="16"/>
      <c r="BR713" s="16"/>
      <c r="BS713" s="16"/>
      <c r="BT713" s="16"/>
      <c r="BU713" s="16"/>
      <c r="BV713" s="16"/>
      <c r="BW713" s="16"/>
      <c r="BX713" s="16"/>
      <c r="BY713" s="16"/>
      <c r="BZ713" s="16"/>
      <c r="CA713" s="16"/>
      <c r="CB713" s="16"/>
      <c r="CC713" s="16"/>
      <c r="CD713" s="16"/>
      <c r="CE713" s="16"/>
      <c r="CF713" s="16"/>
      <c r="CG713" s="16"/>
      <c r="CH713" s="16"/>
      <c r="CI713" s="16"/>
      <c r="CJ713" s="16"/>
      <c r="CK713" s="16"/>
      <c r="CL713" s="16"/>
      <c r="CM713" s="16"/>
      <c r="CN713" s="16"/>
      <c r="CO713" s="16"/>
      <c r="CP713" s="16"/>
      <c r="CQ713" s="16"/>
      <c r="CR713" s="16"/>
      <c r="CS713" s="16"/>
      <c r="CT713" s="16"/>
      <c r="CU713" s="16"/>
      <c r="CV713" s="16"/>
      <c r="CW713" s="16"/>
      <c r="CX713" s="16"/>
      <c r="CY713" s="16"/>
      <c r="CZ713" s="16"/>
      <c r="DA713" s="16"/>
    </row>
  </sheetData>
  <mergeCells count="58">
    <mergeCell ref="AA15:AB15"/>
    <mergeCell ref="A15:A16"/>
    <mergeCell ref="B15:B16"/>
    <mergeCell ref="C15:C16"/>
    <mergeCell ref="D15:D16"/>
    <mergeCell ref="Y15:Z15"/>
    <mergeCell ref="E15:F15"/>
    <mergeCell ref="G15:H15"/>
    <mergeCell ref="I15:J15"/>
    <mergeCell ref="K15:L15"/>
    <mergeCell ref="M15:N15"/>
    <mergeCell ref="AK15:AL15"/>
    <mergeCell ref="AM15:AN15"/>
    <mergeCell ref="AO15:AP15"/>
    <mergeCell ref="AI15:AJ15"/>
    <mergeCell ref="AQ15:AR15"/>
    <mergeCell ref="BG15:BH15"/>
    <mergeCell ref="AS15:AT15"/>
    <mergeCell ref="AU15:AV15"/>
    <mergeCell ref="AW15:AX15"/>
    <mergeCell ref="AY15:AZ15"/>
    <mergeCell ref="BA15:BB15"/>
    <mergeCell ref="CI15:CJ15"/>
    <mergeCell ref="CU15:CV15"/>
    <mergeCell ref="CW15:CX15"/>
    <mergeCell ref="CY15:CZ15"/>
    <mergeCell ref="DA15:DB15"/>
    <mergeCell ref="CK15:CL15"/>
    <mergeCell ref="CM15:CN15"/>
    <mergeCell ref="CO15:CP15"/>
    <mergeCell ref="CQ15:CR15"/>
    <mergeCell ref="CS15:CT15"/>
    <mergeCell ref="CG15:CH15"/>
    <mergeCell ref="BU15:BV15"/>
    <mergeCell ref="BW15:BX15"/>
    <mergeCell ref="BY15:BZ15"/>
    <mergeCell ref="BI15:BJ15"/>
    <mergeCell ref="BK15:BL15"/>
    <mergeCell ref="BM15:BN15"/>
    <mergeCell ref="BO15:BP15"/>
    <mergeCell ref="BQ15:BR15"/>
    <mergeCell ref="BS15:BT15"/>
    <mergeCell ref="W12:X12"/>
    <mergeCell ref="E13:X13"/>
    <mergeCell ref="CA15:CB15"/>
    <mergeCell ref="CC15:CD15"/>
    <mergeCell ref="CE15:CF15"/>
    <mergeCell ref="AC15:AD15"/>
    <mergeCell ref="AE15:AF15"/>
    <mergeCell ref="AG15:AH15"/>
    <mergeCell ref="O15:P15"/>
    <mergeCell ref="Q15:R15"/>
    <mergeCell ref="S15:T15"/>
    <mergeCell ref="U15:V15"/>
    <mergeCell ref="W15:X15"/>
    <mergeCell ref="Y12:Z12"/>
    <mergeCell ref="BC15:BD15"/>
    <mergeCell ref="BE15:BF15"/>
  </mergeCells>
  <phoneticPr fontId="0" type="noConversion"/>
  <pageMargins left="0.35" right="0.15748031496062992" top="0.38" bottom="0.35433070866141736" header="0.15748031496062992" footer="0.15748031496062992"/>
  <pageSetup paperSize="9" scale="25" fitToWidth="0" fitToHeight="0" orientation="landscape" r:id="rId1"/>
  <headerFooter alignWithMargins="0">
    <oddFooter xml:space="preserve">&amp;C&amp;P
</oddFooter>
  </headerFooter>
  <colBreaks count="4" manualBreakCount="4">
    <brk id="24" max="51" man="1"/>
    <brk id="44" max="51" man="1"/>
    <brk id="64" max="51" man="1"/>
    <brk id="86" max="51"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2C91DD-53BF-4632-8316-3EC91E59F12D}">
  <ds:schemaRefs>
    <ds:schemaRef ds:uri="http://purl.org/dc/terms/"/>
    <ds:schemaRef ds:uri="http://schemas.microsoft.com/office/infopath/2007/PartnerControls"/>
    <ds:schemaRef ds:uri="http://purl.org/dc/dcmitype/"/>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16(1)</vt:lpstr>
      <vt:lpstr>Date</vt:lpstr>
      <vt:lpstr>Law</vt:lpstr>
      <vt:lpstr>ReportNameYear</vt:lpstr>
      <vt:lpstr>TableHeaderYear1</vt:lpstr>
      <vt:lpstr>TableHeaderYear2</vt:lpstr>
      <vt:lpstr>TableHeaderYear3</vt:lpstr>
      <vt:lpstr>Unit</vt:lpstr>
      <vt:lpstr>Year</vt:lpstr>
      <vt:lpstr>'Приложение 16(1)'!Заголовки_для_печати</vt:lpstr>
      <vt:lpstr>'Приложение 16(1)'!Область_печати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2021-12-07T03:11:59Z</cp:lastPrinted>
  <dcterms:created xsi:type="dcterms:W3CDTF">2005-09-08T01:35:00Z</dcterms:created>
  <dcterms:modified xsi:type="dcterms:W3CDTF">2021-12-17T01:39:43Z</dcterms:modified>
</cp:coreProperties>
</file>